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45" documentId="13_ncr:1_{78BF0FB1-3AB1-45DB-AE7B-2192999AD10A}" xr6:coauthVersionLast="47" xr6:coauthVersionMax="47" xr10:uidLastSave="{7147D5E4-D5F0-4CF1-891F-2EEC9A35135A}"/>
  <bookViews>
    <workbookView xWindow="708" yWindow="432" windowWidth="30036" windowHeight="18048" activeTab="3" xr2:uid="{1373EE99-EBE6-4D31-9913-EE1392883D64}"/>
  </bookViews>
  <sheets>
    <sheet name="Form Instructions" sheetId="1" r:id="rId1"/>
    <sheet name="F1" sheetId="2" r:id="rId2"/>
    <sheet name="F2" sheetId="8" r:id="rId3"/>
    <sheet name="F3" sheetId="9" r:id="rId4"/>
  </sheets>
  <definedNames>
    <definedName name="_xlnm.Print_Area" localSheetId="1">'F1'!$B$1:$G$69</definedName>
    <definedName name="_xlnm.Print_Area" localSheetId="2">'F2'!$B$1:$G$69</definedName>
    <definedName name="_xlnm.Print_Area" localSheetId="3">'F3'!$B$1:$G$69</definedName>
    <definedName name="_xlnm.Print_Area" localSheetId="0">'Form Instructions'!$B$2:$J$4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2" l="1"/>
  <c r="C7" i="2"/>
  <c r="G7" i="2" s="1"/>
  <c r="B7" i="2"/>
  <c r="C6" i="8"/>
  <c r="C16" i="9"/>
  <c r="B6" i="2" l="1"/>
  <c r="I6" i="2"/>
  <c r="B6" i="8"/>
  <c r="E6" i="8"/>
  <c r="E11" i="9"/>
  <c r="C11" i="9"/>
  <c r="G11" i="9" s="1"/>
  <c r="B11" i="9"/>
  <c r="E10" i="9"/>
  <c r="C10" i="9"/>
  <c r="B10" i="9"/>
  <c r="E9" i="9"/>
  <c r="C9" i="9"/>
  <c r="B9" i="9"/>
  <c r="E8" i="9"/>
  <c r="C8" i="9"/>
  <c r="G8" i="9" s="1"/>
  <c r="B8" i="9"/>
  <c r="B6" i="9"/>
  <c r="C3" i="9"/>
  <c r="C16" i="8"/>
  <c r="E11" i="8"/>
  <c r="C11" i="8"/>
  <c r="B11" i="8"/>
  <c r="E10" i="8"/>
  <c r="C10" i="8"/>
  <c r="G10" i="8" s="1"/>
  <c r="B10" i="8"/>
  <c r="E9" i="8"/>
  <c r="C9" i="8"/>
  <c r="B9" i="8"/>
  <c r="E8" i="8"/>
  <c r="C8" i="8"/>
  <c r="G8" i="8" s="1"/>
  <c r="B8" i="8"/>
  <c r="C3" i="8"/>
  <c r="C10" i="2"/>
  <c r="E10" i="2"/>
  <c r="J10" i="2" s="1"/>
  <c r="E11" i="2"/>
  <c r="J11" i="2" s="1"/>
  <c r="C11" i="2"/>
  <c r="I11" i="2" s="1"/>
  <c r="E9" i="2"/>
  <c r="J9" i="2" s="1"/>
  <c r="C9" i="2"/>
  <c r="I9" i="2" s="1"/>
  <c r="E8" i="2"/>
  <c r="J8" i="2" s="1"/>
  <c r="C8" i="2"/>
  <c r="I8" i="2" s="1"/>
  <c r="J7" i="2"/>
  <c r="I7" i="2"/>
  <c r="B10" i="2"/>
  <c r="B11" i="2"/>
  <c r="B9" i="2"/>
  <c r="B8" i="2"/>
  <c r="C16" i="2"/>
  <c r="C3" i="2"/>
  <c r="J6" i="2" l="1"/>
  <c r="G6" i="2"/>
  <c r="G6" i="8"/>
  <c r="G10" i="9"/>
  <c r="G9" i="9"/>
  <c r="G7" i="9"/>
  <c r="G6" i="9"/>
  <c r="G11" i="8"/>
  <c r="G9" i="8"/>
  <c r="G7" i="8"/>
  <c r="G10" i="2"/>
  <c r="I10" i="2"/>
  <c r="G11" i="2"/>
  <c r="G9" i="2"/>
  <c r="G8" i="2"/>
  <c r="G12" i="9" l="1"/>
  <c r="G12" i="8"/>
  <c r="G12" i="2"/>
</calcChain>
</file>

<file path=xl/sharedStrings.xml><?xml version="1.0" encoding="utf-8"?>
<sst xmlns="http://schemas.openxmlformats.org/spreadsheetml/2006/main" count="325" uniqueCount="60">
  <si>
    <t>QA SERVICES FIRM MANDATORY QUALIFICATIONS</t>
  </si>
  <si>
    <t>Bidder Name</t>
  </si>
  <si>
    <t>IBM</t>
  </si>
  <si>
    <r>
      <t xml:space="preserve">Enter the Bidder Name in Cell D3 above. 
The Bidder will complete the tables titled “Firm Mandatory Qualifications Project Details” in the following tabs (F1 - F3) to demonstrate the firm’s Minimum Mandatory Experience.  The tables represent up to six projects. 
Do not enter data in the Summary Table at the top of page; it will auto-populate data from the Project Details table. 
Provide the details of firm experience for the Prime Contractor relevant to the proposed QA Services.
For any requirement that has restrictions on the timeframe (i.e. "within the last 7 years"), informational error messages may pop up next to the Project Summary table.  These messages are informational.  Bidders are responsible for the accuracy of their submissions.
</t>
    </r>
    <r>
      <rPr>
        <b/>
        <i/>
        <sz val="10"/>
        <color rgb="FF000000"/>
        <rFont val="Century Gothic"/>
        <family val="2"/>
      </rPr>
      <t>Note:</t>
    </r>
    <r>
      <rPr>
        <sz val="10"/>
        <color rgb="FF000000"/>
        <rFont val="Century Gothic"/>
        <family val="2"/>
      </rPr>
      <t xml:space="preserve">  If more projects are necessary to reflect the mandatory duration, then add additional project detail segment(s) and project summary row(s).  The project summary formulas will need to be re-applied to any new rows.  Please verify that each project summary row relects the appropriate project detail information.</t>
    </r>
  </si>
  <si>
    <t>- Threshold Date</t>
  </si>
  <si>
    <t xml:space="preserve">FIRM MANDATORY QUALIFICATIONS SUMMARY TABLE </t>
  </si>
  <si>
    <t>Minimum Experience F1</t>
  </si>
  <si>
    <t>At least three (3) years of Prime Contractor experience performing Quality Assurance services in the Health and Human Services arena. Experience must have been completed or ongoing within the last seven (7) years.</t>
  </si>
  <si>
    <t xml:space="preserve"> Project Name</t>
  </si>
  <si>
    <t>Start Date</t>
  </si>
  <si>
    <t>End Date</t>
  </si>
  <si>
    <t>Duration in Months</t>
  </si>
  <si>
    <t>Totals</t>
  </si>
  <si>
    <t xml:space="preserve">FIRM MANDATORY QUALIFICATIONS PROJECT DETAILS </t>
  </si>
  <si>
    <t>Project #1</t>
  </si>
  <si>
    <t xml:space="preserve">Contact </t>
  </si>
  <si>
    <t xml:space="preserve">Company Name: </t>
  </si>
  <si>
    <t xml:space="preserve">Contact Name: </t>
  </si>
  <si>
    <t>Doug Vincent</t>
  </si>
  <si>
    <t xml:space="preserve">Project Name: </t>
  </si>
  <si>
    <t>CAMMIS (California Medicaid Management Information System)</t>
  </si>
  <si>
    <t>Contact Title:</t>
  </si>
  <si>
    <t xml:space="preserve"> Chief, Vendor Management Section Branch</t>
  </si>
  <si>
    <t>Contract Amount:</t>
  </si>
  <si>
    <t>$ 934 M</t>
  </si>
  <si>
    <t>Address:</t>
  </si>
  <si>
    <t>830 Stillwater Road, West Sacramento, CA 95605</t>
  </si>
  <si>
    <t>Contract Start Date (MM/DD/YYYY):</t>
  </si>
  <si>
    <t>Contract End Date (MM/DD/YYYY):</t>
  </si>
  <si>
    <t>Phone Number:</t>
  </si>
  <si>
    <t>916-208-5265</t>
  </si>
  <si>
    <t>Email:</t>
  </si>
  <si>
    <t>Doug.Vincent@dhcs.ca.gov</t>
  </si>
  <si>
    <t>Describe the services provided:
Provide sufficient details to support the experience requirement details.</t>
  </si>
  <si>
    <t>Project #2</t>
  </si>
  <si>
    <t>James Cheatham</t>
  </si>
  <si>
    <t>State of Florida, DCF - Florida Safe Families Network (FSFN)</t>
  </si>
  <si>
    <t>Director Family and Community Services</t>
  </si>
  <si>
    <t>2415 N Monroe St Tallahassee FL 32303</t>
  </si>
  <si>
    <t>850-879-5573</t>
  </si>
  <si>
    <t>james.cheatham@myflfamilies.com</t>
  </si>
  <si>
    <t>Project #3</t>
  </si>
  <si>
    <t>Project #4</t>
  </si>
  <si>
    <t>Project #5</t>
  </si>
  <si>
    <t>Project #6</t>
  </si>
  <si>
    <t>Minimum Experience F2</t>
  </si>
  <si>
    <t>At least three (3) years of experience performing Quality Assurance services in an environment applying UCD processes and/or User Experience (UX) activities on IT Projects.</t>
  </si>
  <si>
    <t>CAMMIS (California Medicaid Management Information System) - Provider Portal</t>
  </si>
  <si>
    <t>$48M</t>
  </si>
  <si>
    <t>IBM has been providing QA services since 2020 (5 years+) applying UCD processes and User Experience (UX) activities for the California Medicaid Management Information System (CA-MMIS) Provider Portal initiative.  IBM led and modernized communication between the California Department of Health Care Services (DHCS) and the Medi-Cal provider community by migrating legacy systems to a secure, AWS cloud-based infrastructure. Applying User-Centered Design (UCD) principles and UX-focused activities, IBM enhanced functionality, accessibility, and overall user satisfaction.
QA Services in a UCD/UX Context
IBM integrated QA early in the product lifecycle, ensuring quality was built into every phase through collaboration with providers, stakeholders, and cross-functional teams. This approach combined traditional QA methods with UX-specific QA services:
IBM also provided traditional QA Services, as follows:
- Automated Testing for regression efficiency
- Functional Testing to validate requirements
- Performance Testing for speed, stability, and scalability
- Integration Testing for seamless module interaction
- Beta Testing with real users to identify usability gaps
IBM's UX-Focused QA Services included:
- Usability Testing (moderated/unmoderated)
- Heuristic Evaluation against usability principles
- Cognitive Walkthroughs to align workflows with personas
- Design QA to ensure standards compliance
- Accessibility Testing for inclusivity
- Cross Browser/Device Testing for compatibility
- Analytics Integration to track user behavior
- Surveys, Questionnaires, and Focus Groups for feedback
- Customer Support Data Analysis to address user needs
- Security Testing for vulnerability and penetration checks
- Continuous User Feedback Analysis for improvement
The Impact:
These combined QA approaches ensured the Provider Portal was secure, user-friendly, accessible, and reliable, ultimately strengthening the Medi-Cal provider network and enhancing trust among users. The proactive application of UCD and UX QA throughout the migration and design processes resulted in improved user satisfaction and created a scalable foundation for future initiatives.</t>
  </si>
  <si>
    <t>Director Family and community Services</t>
  </si>
  <si>
    <t xml:space="preserve">At transition, IBM inherited a backlog of more than 3,000 work tickets along with sparse system documentation to reference. DCF wanted the backlog to be reduced significantly. 
IBM established a dedicated M&amp;O Ticket Resolution Team and developed a tactical approach to ticket categorization. Categorization allowed for easy identification of duplicate tickets and grouping of ‘like’ tickets: 
•	Defects: The system does not work as designed. Defects were assigned a severity level based on parameters developed with DCF. 
•	Change Requests: Each request is evaluated for completeness. Additional information is gathered if required. Effort of change is calculated. Priority is assigned. 
•	Training Issues: The system is working as designed but may not be intuitive. Training materials were developed, and, if appropriate, a change request created to improve system efficiency. 
Even though the number of outstanding tickets was daunting, it gave the team an in-depth look at the overall health of the system. Fixes and enhancements were easily coupled during development. Training materials were developed in conjunction with system documentation. This approach allowed IBM to quickly bring the ticket backlog down to a manageable number. 		</t>
  </si>
  <si>
    <t>Bidder</t>
  </si>
  <si>
    <t>Minimum Experience F3</t>
  </si>
  <si>
    <t xml:space="preserve">At least three (3) years of experience performing Quality Assurance services in an environment of similar size and complexity to CalSAWS with:  1) Real-time web-based application experience in JAVA and 2) AWS cloud architecture experience. </t>
  </si>
  <si>
    <t>$48 M</t>
  </si>
  <si>
    <t xml:space="preserve">The California Medicaid Management Information System (CA-MMIS) supports nearly 15 million Medi-Cal beneficiaries, processing over 140 million annual claims and managing $15 billion in payments to 140,000 providers. The system executes 30–40 million business transactions monthly, including 8–15 million real-time online transactions, and operates within a hybrid AWS Cloud and Z-Cloud architecture.
IBM provided Quality Assurance (QA) services during the modernization of the CA-MMIS Provider Portal, which supports over 350,000 users and handles approximately 12 million monthly transactions. A major focus was migrating real-time, web-based JAVA applications (alongside .NET and C#) from legacy architecture to the AWS cloud.
Key QA Activities include:
- Manual &amp; Automated Testing to ensure usability and efficiency
- Functional Testing to verify requirements compliance
- Performance Testing for scalability and stability under peak loads
- Integration Testing to validate seamless interaction across AWS-based services
- Security Testing using tools like Snyk and Sonar
- Accessibility Testing for Section 508/ADA compliance
- UX/UCD-based QA such as usability testing, heuristic evaluations, cognitive walkthroughs, and analytics integration to optimize user experience
- Adherence to HIPAA compliance requirements and Data Security &amp; Privacy practices
Governance &amp; Review Mechanisms include:
- Internal and external walkthroughs of deliverables prior to submission.
- Review and approval of architectural changes through the Architecture Review Board (ARB).
- Maintenance of requirement traceability across all phases of the SDLC.
- Continuous improvement through process reviews and SAFe Agile frameworks.
- Review of Architectural changes through Architecture Review Board (ARB) to ensure strategic alignment and technical integrity
Impact as follows:
IBM validated the functionality, performance, integration, and security of real-time JAVA applications within AWS cloud infrastructure, ensuring high reliability and a user-friendly experience. This work demonstrates IBM’s ability to perform QA for large-scale, real-time, cloud-hosted applications—expertise directly applicable to systems of similar scale and complexity, such as CalSAWS."				
				</t>
  </si>
  <si>
    <t>For over a decade, IBM has cultivated a partnership with the California Department of Health Care Services (DHCS), to maintain and enhance their Medicaid Management Information System (CA-MMIS). In this capacity, IBM has served as the principal IT services provider for the past seven years, tasked with augmenting and managing the CA-MMIS system, which facilitates payment processing for providers within Medi-Cal's fee-for-service network.
The Medi-Cal program caters to approximately 15 million beneficiaries, including over 900,000 fee-for-service eligibles. With the CA-MMIS system playing a pivotal role in supporting over 140,000 healthcare providers, it handles a substantial volume of claims—approximately over 140 million annually.
The CA-MMIS system is a highly intricate structure, encompassing more than 25 interconnected sub-systems and applications, all designed to ensure the timely processing, adjudication, and reporting of healthcare claims to providers.
As overall Prime contractor since 2018, and currently ongoing, IBM has been performing QA Services specifically since 2020 at CA-MMIS. IBM’s role as a system integrator includes comprehensive delivery and operational responsibilities, with a strong emphasis on quality assurance, security, compliance, and governance. IBM has executed structured process reviews and delivery health checks to ensure continuous improvement and operational excellence. IBM collaborates with the Department to review Infrastructure changes, capacity planning, and review change requests to maintain system stability and scalability. Defect management is handled through a disciplined enterprise lifecycle management (ELM) tool and processes, including root cause analysis and preventive actions.
Quality assurance is embedded throughout the delivery lifecycle and includes support for both ongoing maintenance and operations (M&amp;O) activities as well as project-based initiatives. IBM supports frequent and periodic policy updates through the Operating Instruction Letter (OIL) process and conducts rigorous testing of Problem Statements and Incidents under a fixed price/fixed capacity model. Additionally, IBM provides time and materials (T&amp;M) testing services for projects with an annual volume around 270,000 hours. Testing services encompass system integration testing, smoke testing, parallel testing, penetration testing and supports user acceptance testing, as well as claims regression automation testing to ensure accuracy and reliability of payment processing. IBM has implemented shift-left testing methodologies to identify defects early in the development cycle and developed automated test suites using the Selenium framework integrated with continuous integration and continuous deployment (CI/CD), including a comprehensive regression suite for the provider portal. Performance and resiliency testing are conducted to validate system robustness under load and ensure continuity of service.
Security and compliance are integral to IBM’s delivery approach. Security impact assessments and risk assessments are conducted throughout the lifecycle, with proactive management of Plans of Action and Milestones (POAMs) to address identified vulnerabilities. Code scanning is performed using SonarQube SAST (Static Application Security Testing) to detect and remediate security issues. IBM also utilizes Snyk Software Composition Analysis (SCA) to detect, fix, and monitor vulnerabilities in open-source dependencies. Operational monitoring and log analysis are supported through Splunk and Datadog within AWS-hosted environments. IBM adheres to HIPAA compliance requirements and implements rigorous data security and privacy practices. Audit readiness is supported through collaboration with DHCS and oversight entities.
Governance and review mechanisms are in place to ensure transparency and accountability. Internal and external walkthroughs of deliverables are conducted prior to submission. Any deficiencies in the deliverables are addressed through Change Review Form(CRF) process. Requirement reviews, design reviews, and code reviews are performed to ensure alignment with business and technical objectives, with requirement traceability maintained across all phases. IBM performs Architectural Impact Assessment (AIA) and all resulting architectural changes are reviewed and approved by the Architecture Review Board (ARB) to ensure strategic alignment and technical integrity.
IBM’s delivery has included the successful implementation of a cloud-based Provider Portal, the zCloud migration which transitioned the mainframe from the Department’s data center to IBM’s cloud environment, and the Eye on the Cloud program which migrated several key systems including the Drug Rebate System (RAIS), Online Pharmacy Update System (OPUS), Prior Authorization System (SURGE), and Online Claim Correction (OLCC) systems to DHCS Hybrid Cloud AWS environment. IBM has also provided integrated quality assurance support through Department’s SAFe Agile delivery model, ensuring that all migrated and modernized systems meet rigorous standards for performance, security, and compliance. 
This enduring collaboration underscores IBM's commitment to delivering robust technological solutions that significantly contribute to the efficiency and effectiveness of healthcare service delivery in California.</t>
  </si>
  <si>
    <t xml:space="preserve">The Florida Department of Children and Families (DCF) serves more than 782,000 children in 67 counties. The DCF's mission is to protect vulnerable children, promote strong families, and help families recover and become resilient. Recognizing the paramount significance of every child, IBM is committed to DCF’s mission and continually delivers solutions prioritizing child well-being and future development. 
Since August 2012, IBM has provided Maintenance and Operations, Development, and Project delivery services to the DCF Child Welfare System. At the beginning of the contract, DCF was running on a system originally transferred from the State of Wisconsin. The infrastructure was outdated and inefficient. Workers faced a multitude of workarounds for completing tasks in a system that wasn’t built for them. During our 12-year partnership with DCF, we migrated the DCF Child Welfare System and infrastructure from the State Data Center to AWS Cloud without disruption to system availability. Because of our initial success, IBM won a bid to also take over DCF Child Welfare System database administration in 2018. 
We operate under a fixed-price contract of 40,000 hours per year, equally divided between M&amp;O and Development. The technical components include the Florida Safe Families Network Web Application (FSFN), Data Warehouse, Data Mart, Reporting, and Databases. Our project management framework is aligned closely with FL DCF on strategic planning, prioritizing enhancements and resolving defects before code is moved to a production environment. Additionally, IBM has been providing QA Services, such as (1) introducing a common testing framework and governance cadence, improving release coordination across all stakeholders.; (2) Conducting testing for validating complex federal and state regulations, achieving compliance and system accuracy; (3) Utilizing predictive defect analytics to focus testing and implementing pre-promotion test gates; and (4) Achieving a 40% reduction in rework and measurable improvement in release predictability, among other QA activities. </t>
  </si>
  <si>
    <t xml:space="preserve">IBM inherited a system that was designed in the early 1990s. Ninety-five percent of the platforms were unsupported. The application had several thousand lines of dead code causing fatal errors and rendering the system nonfunctional in certain areas. Including COBOL programs managed payments and forecasting statements for all children served by the Florida DCF. Dead code created serious, ongoing issues with code development and testing new functionality.
IBM migrated the on-Premise servers to AWS architecture and migration of the COBOL applications to Java Spring allowing the department to modernize their systems and open the path to move away from a monolithic architecture. 
IBM led the development and is the QA partner, conducted process re-engineering to maintain system reliability and performance under extreme load.
Key actions included:
- Process Optimization and Test Prioritization: Re-engineered QA processes to support higher test throughput by implementing risk-based prioritization focusing on high-impact modules such as eligibility redetermination, payments, and notices.
- Automation Expansion: Increased automation coverage by utilizing IBM’s Rational Performance Test Suite for load and performance testing prior to deployment. Introduced load and endurance testing for key workloads to validate system stability during peak processing periods.
- Test Planning and Execution: Created and executed test scripts within the application for unit and system testing prior to User Acceptance Test deployment.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</si>
</sst>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0.0"/>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0"/>
      <color rgb="FFFFFFFF"/>
      <name val="Century Gothic"/>
      <family val="2"/>
    </font>
    <font>
      <sz val="10"/>
      <color rgb="FF000000"/>
      <name val="Century Gothic"/>
      <family val="2"/>
    </font>
    <font>
      <sz val="10"/>
      <color theme="1"/>
      <name val="Century Gothic"/>
      <family val="2"/>
    </font>
    <font>
      <b/>
      <sz val="10"/>
      <color rgb="FF000000"/>
      <name val="Century Gothic"/>
      <family val="2"/>
    </font>
    <font>
      <sz val="11"/>
      <color theme="1"/>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0"/>
      <name val="Century Gothic"/>
      <family val="2"/>
    </font>
    <font>
      <b/>
      <sz val="11"/>
      <color rgb="FFFFFFFF"/>
      <name val="Century Gothic"/>
      <family val="2"/>
    </font>
    <font>
      <i/>
      <sz val="10"/>
      <color theme="1"/>
      <name val="Century Gothic"/>
      <family val="2"/>
    </font>
    <font>
      <sz val="10"/>
      <color theme="1"/>
      <name val="Calibri"/>
      <family val="2"/>
      <scheme val="minor"/>
    </font>
    <font>
      <i/>
      <sz val="10"/>
      <color rgb="FF000000"/>
      <name val="Century Gothic"/>
    </font>
    <font>
      <u/>
      <sz val="11"/>
      <color theme="10"/>
      <name val="Calibri"/>
      <family val="2"/>
      <scheme val="minor"/>
    </font>
  </fonts>
  <fills count="8">
    <fill>
      <patternFill patternType="none"/>
    </fill>
    <fill>
      <patternFill patternType="gray125"/>
    </fill>
    <fill>
      <patternFill patternType="solid">
        <fgColor rgb="FF417A84"/>
        <bgColor indexed="64"/>
      </patternFill>
    </fill>
    <fill>
      <patternFill patternType="solid">
        <fgColor theme="0" tint="-4.9989318521683403E-2"/>
        <bgColor indexed="64"/>
      </patternFill>
    </fill>
    <fill>
      <patternFill patternType="solid">
        <fgColor rgb="FFDEECEF"/>
        <bgColor indexed="64"/>
      </patternFill>
    </fill>
    <fill>
      <patternFill patternType="solid">
        <fgColor rgb="FFBFBFBF"/>
        <bgColor indexed="64"/>
      </patternFill>
    </fill>
    <fill>
      <patternFill patternType="solid">
        <fgColor rgb="FFF2F2F2"/>
        <bgColor rgb="FF000000"/>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ck">
        <color theme="0"/>
      </left>
      <right style="thick">
        <color theme="0"/>
      </right>
      <top/>
      <bottom style="thick">
        <color theme="0"/>
      </bottom>
      <diagonal/>
    </border>
    <border>
      <left style="thick">
        <color theme="0"/>
      </left>
      <right/>
      <top/>
      <bottom style="thick">
        <color theme="0"/>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theme="1"/>
      </left>
      <right/>
      <top style="thin">
        <color theme="1"/>
      </top>
      <bottom style="thin">
        <color rgb="FF000000"/>
      </bottom>
      <diagonal/>
    </border>
    <border>
      <left/>
      <right/>
      <top style="thin">
        <color theme="1"/>
      </top>
      <bottom style="thin">
        <color rgb="FF000000"/>
      </bottom>
      <diagonal/>
    </border>
    <border>
      <left/>
      <right style="thin">
        <color theme="1"/>
      </right>
      <top style="thin">
        <color theme="1"/>
      </top>
      <bottom style="thin">
        <color rgb="FF000000"/>
      </bottom>
      <diagonal/>
    </border>
    <border>
      <left style="thin">
        <color theme="1"/>
      </left>
      <right/>
      <top style="thin">
        <color rgb="FF000000"/>
      </top>
      <bottom style="thin">
        <color rgb="FF000000"/>
      </bottom>
      <diagonal/>
    </border>
    <border>
      <left/>
      <right style="thin">
        <color theme="1"/>
      </right>
      <top style="thin">
        <color rgb="FF000000"/>
      </top>
      <bottom style="thin">
        <color rgb="FF000000"/>
      </bottom>
      <diagonal/>
    </border>
    <border>
      <left/>
      <right/>
      <top style="thin">
        <color theme="1"/>
      </top>
      <bottom style="thin">
        <color theme="1"/>
      </bottom>
      <diagonal/>
    </border>
    <border>
      <left style="thin">
        <color rgb="FF000000"/>
      </left>
      <right/>
      <top style="thin">
        <color theme="1"/>
      </top>
      <bottom style="thin">
        <color theme="1"/>
      </bottom>
      <diagonal/>
    </border>
    <border>
      <left/>
      <right style="thin">
        <color rgb="FF000000"/>
      </right>
      <top style="thin">
        <color theme="1"/>
      </top>
      <bottom style="thin">
        <color theme="1"/>
      </bottom>
      <diagonal/>
    </border>
    <border>
      <left/>
      <right/>
      <top style="thin">
        <color indexed="64"/>
      </top>
      <bottom/>
      <diagonal/>
    </border>
    <border>
      <left/>
      <right/>
      <top style="thin">
        <color rgb="FF000000"/>
      </top>
      <bottom/>
      <diagonal/>
    </border>
    <border>
      <left style="thin">
        <color theme="1"/>
      </left>
      <right/>
      <top/>
      <bottom/>
      <diagonal/>
    </border>
    <border>
      <left/>
      <right style="thin">
        <color rgb="FF000000"/>
      </right>
      <top/>
      <bottom/>
      <diagonal/>
    </border>
    <border>
      <left style="thin">
        <color theme="1"/>
      </left>
      <right/>
      <top/>
      <bottom style="thin">
        <color theme="1"/>
      </bottom>
      <diagonal/>
    </border>
    <border>
      <left/>
      <right/>
      <top/>
      <bottom style="thin">
        <color theme="1"/>
      </bottom>
      <diagonal/>
    </border>
    <border>
      <left/>
      <right style="thin">
        <color rgb="FF000000"/>
      </right>
      <top/>
      <bottom style="thin">
        <color theme="1"/>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rgb="FF000000"/>
      </right>
      <top style="thin">
        <color indexed="64"/>
      </top>
      <bottom/>
      <diagonal/>
    </border>
    <border>
      <left/>
      <right style="thin">
        <color rgb="FF000000"/>
      </right>
      <top/>
      <bottom style="thin">
        <color indexed="64"/>
      </bottom>
      <diagonal/>
    </border>
    <border>
      <left style="thin">
        <color theme="1"/>
      </left>
      <right/>
      <top style="thin">
        <color theme="1"/>
      </top>
      <bottom/>
      <diagonal/>
    </border>
    <border>
      <left/>
      <right/>
      <top style="thin">
        <color theme="1"/>
      </top>
      <bottom/>
      <diagonal/>
    </border>
    <border>
      <left/>
      <right style="thin">
        <color rgb="FF000000"/>
      </right>
      <top style="thin">
        <color theme="1"/>
      </top>
      <bottom/>
      <diagonal/>
    </border>
    <border>
      <left/>
      <right style="thin">
        <color theme="1"/>
      </right>
      <top/>
      <bottom style="thin">
        <color theme="1"/>
      </bottom>
      <diagonal/>
    </border>
    <border>
      <left style="thin">
        <color theme="1"/>
      </left>
      <right/>
      <top style="thin">
        <color rgb="FF000000"/>
      </top>
      <bottom/>
      <diagonal/>
    </border>
    <border>
      <left/>
      <right style="thin">
        <color theme="1"/>
      </right>
      <top style="thin">
        <color rgb="FF000000"/>
      </top>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3">
    <xf numFmtId="0" fontId="0" fillId="0" borderId="0"/>
    <xf numFmtId="44" fontId="1" fillId="0" borderId="0" applyFont="0" applyFill="0" applyBorder="0" applyAlignment="0" applyProtection="0"/>
    <xf numFmtId="0" fontId="17" fillId="0" borderId="0" applyNumberFormat="0" applyFill="0" applyBorder="0" applyAlignment="0" applyProtection="0"/>
  </cellStyleXfs>
  <cellXfs count="135">
    <xf numFmtId="0" fontId="0" fillId="0" borderId="0" xfId="0"/>
    <xf numFmtId="0" fontId="2" fillId="0" borderId="0" xfId="0" applyFont="1"/>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10" fillId="3" borderId="2" xfId="0" applyFont="1" applyFill="1" applyBorder="1" applyAlignment="1">
      <alignment vertical="center"/>
    </xf>
    <xf numFmtId="164" fontId="5" fillId="3" borderId="2" xfId="0" applyNumberFormat="1" applyFont="1" applyFill="1" applyBorder="1" applyAlignment="1">
      <alignment vertical="center" wrapText="1"/>
    </xf>
    <xf numFmtId="0" fontId="3" fillId="2" borderId="2" xfId="0" applyFont="1" applyFill="1" applyBorder="1" applyAlignment="1">
      <alignment vertical="center"/>
    </xf>
    <xf numFmtId="14" fontId="8" fillId="0" borderId="1" xfId="0" applyNumberFormat="1" applyFont="1" applyBorder="1" applyAlignment="1">
      <alignment horizontal="center" vertical="center"/>
    </xf>
    <xf numFmtId="0" fontId="6" fillId="4" borderId="2" xfId="0" applyFont="1" applyFill="1" applyBorder="1" applyAlignment="1">
      <alignment horizontal="center" vertical="center"/>
    </xf>
    <xf numFmtId="14" fontId="8" fillId="0" borderId="2" xfId="0" applyNumberFormat="1" applyFont="1" applyBorder="1" applyAlignment="1">
      <alignment horizontal="center" vertical="center"/>
    </xf>
    <xf numFmtId="0" fontId="15" fillId="0" borderId="0" xfId="0" applyFont="1"/>
    <xf numFmtId="1" fontId="12" fillId="3" borderId="2" xfId="0" applyNumberFormat="1" applyFont="1" applyFill="1" applyBorder="1" applyAlignment="1">
      <alignment vertical="center" wrapText="1"/>
    </xf>
    <xf numFmtId="0" fontId="8" fillId="0" borderId="2" xfId="0" applyFont="1" applyBorder="1" applyAlignment="1">
      <alignment vertical="center" indent="4"/>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3" fillId="2" borderId="2" xfId="0" applyFont="1" applyFill="1" applyBorder="1" applyAlignment="1">
      <alignment vertical="center" wrapText="1"/>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8" fillId="0" borderId="1" xfId="0" applyFont="1" applyBorder="1" applyAlignment="1">
      <alignment horizontal="left" vertical="center" indent="4"/>
    </xf>
    <xf numFmtId="0" fontId="3" fillId="2" borderId="1" xfId="0" applyFont="1" applyFill="1" applyBorder="1" applyAlignment="1">
      <alignment vertical="center" wrapText="1"/>
    </xf>
    <xf numFmtId="0" fontId="8" fillId="0" borderId="1" xfId="0" applyFont="1" applyBorder="1" applyAlignment="1">
      <alignment horizontal="left" vertical="center"/>
    </xf>
    <xf numFmtId="0" fontId="8" fillId="0" borderId="9" xfId="0" applyFont="1" applyBorder="1" applyAlignment="1">
      <alignment horizontal="left" vertical="center" indent="1"/>
    </xf>
    <xf numFmtId="0" fontId="17" fillId="0" borderId="9" xfId="2" applyBorder="1" applyAlignment="1">
      <alignment horizontal="left" vertical="center" indent="1"/>
    </xf>
    <xf numFmtId="14" fontId="8" fillId="0" borderId="9" xfId="0" applyNumberFormat="1" applyFont="1" applyBorder="1" applyAlignment="1">
      <alignment horizontal="center" vertical="center"/>
    </xf>
    <xf numFmtId="0" fontId="9" fillId="6" borderId="9" xfId="0" applyFont="1" applyFill="1" applyBorder="1" applyAlignment="1">
      <alignment horizontal="left" vertical="center" wrapText="1"/>
    </xf>
    <xf numFmtId="0" fontId="10" fillId="6" borderId="9" xfId="0" applyFont="1" applyFill="1" applyBorder="1" applyAlignment="1">
      <alignment vertical="center"/>
    </xf>
    <xf numFmtId="0" fontId="9" fillId="6" borderId="1" xfId="0" applyFont="1" applyFill="1" applyBorder="1" applyAlignment="1">
      <alignment horizontal="left" vertical="center" wrapText="1"/>
    </xf>
    <xf numFmtId="0" fontId="8" fillId="0" borderId="9" xfId="0" applyFont="1" applyBorder="1" applyAlignment="1">
      <alignment horizontal="left" vertical="center"/>
    </xf>
    <xf numFmtId="0" fontId="17" fillId="0" borderId="9" xfId="2" applyBorder="1" applyAlignment="1">
      <alignment horizontal="left" vertical="center"/>
    </xf>
    <xf numFmtId="0" fontId="13" fillId="2" borderId="1" xfId="0" applyFont="1" applyFill="1" applyBorder="1" applyAlignment="1">
      <alignment horizontal="center" vertical="center" wrapText="1"/>
    </xf>
    <xf numFmtId="0" fontId="12" fillId="3" borderId="1" xfId="0" applyFont="1" applyFill="1" applyBorder="1" applyAlignment="1">
      <alignment vertical="center" wrapText="1"/>
    </xf>
    <xf numFmtId="0" fontId="14" fillId="0" borderId="1" xfId="0" applyFont="1" applyBorder="1" applyAlignment="1">
      <alignment horizontal="left" vertical="center" wrapText="1"/>
    </xf>
    <xf numFmtId="0" fontId="9" fillId="3" borderId="1" xfId="0" applyFont="1" applyFill="1" applyBorder="1" applyAlignment="1">
      <alignment vertical="center" wrapText="1"/>
    </xf>
    <xf numFmtId="0" fontId="4" fillId="3" borderId="1" xfId="0" applyFont="1" applyFill="1" applyBorder="1" applyAlignment="1">
      <alignment vertical="center" wrapText="1"/>
    </xf>
    <xf numFmtId="44" fontId="8" fillId="0" borderId="2" xfId="1" applyFont="1" applyBorder="1" applyAlignment="1">
      <alignment horizontal="left" vertical="center"/>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0" fontId="8" fillId="0" borderId="2" xfId="0" applyFont="1" applyBorder="1" applyAlignment="1">
      <alignment horizontal="left" vertical="center"/>
    </xf>
    <xf numFmtId="14" fontId="10" fillId="3" borderId="2" xfId="0" applyNumberFormat="1" applyFont="1" applyFill="1" applyBorder="1" applyAlignment="1">
      <alignment vertical="center"/>
    </xf>
    <xf numFmtId="14" fontId="5" fillId="3" borderId="2" xfId="0" applyNumberFormat="1" applyFont="1" applyFill="1" applyBorder="1" applyAlignment="1">
      <alignment vertical="center" wrapText="1"/>
    </xf>
    <xf numFmtId="0" fontId="9" fillId="3" borderId="2" xfId="0" applyFont="1" applyFill="1" applyBorder="1" applyAlignment="1">
      <alignment horizontal="center" vertical="center"/>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8" fillId="0" borderId="2" xfId="0" applyFont="1" applyBorder="1" applyAlignment="1">
      <alignment horizontal="left" vertical="center" indent="1"/>
    </xf>
    <xf numFmtId="8" fontId="8" fillId="0" borderId="2" xfId="1" applyNumberFormat="1" applyFont="1" applyFill="1" applyBorder="1" applyAlignment="1">
      <alignment horizontal="left" vertical="center"/>
    </xf>
    <xf numFmtId="0" fontId="8" fillId="0" borderId="2" xfId="1" applyNumberFormat="1" applyFont="1" applyFill="1" applyBorder="1" applyAlignment="1">
      <alignment horizontal="left" vertical="center"/>
    </xf>
    <xf numFmtId="0" fontId="8" fillId="5" borderId="2" xfId="0" applyFont="1" applyFill="1" applyBorder="1" applyAlignment="1">
      <alignment horizontal="left" vertical="center" wrapText="1" indent="4"/>
    </xf>
    <xf numFmtId="14" fontId="4" fillId="6" borderId="6" xfId="0" applyNumberFormat="1" applyFont="1" applyFill="1" applyBorder="1" applyAlignment="1">
      <alignment vertical="center" wrapText="1"/>
    </xf>
    <xf numFmtId="14" fontId="4" fillId="6" borderId="18" xfId="0" applyNumberFormat="1" applyFont="1" applyFill="1" applyBorder="1" applyAlignment="1">
      <alignment vertical="center" wrapText="1"/>
    </xf>
    <xf numFmtId="0" fontId="3" fillId="2" borderId="2" xfId="0" applyFont="1" applyFill="1" applyBorder="1" applyAlignment="1">
      <alignment vertical="center" wrapText="1"/>
    </xf>
    <xf numFmtId="0" fontId="8" fillId="0" borderId="11" xfId="0" applyFont="1" applyBorder="1" applyAlignment="1">
      <alignment horizontal="left" vertical="center" indent="4"/>
    </xf>
    <xf numFmtId="0" fontId="8" fillId="0" borderId="12" xfId="0" applyFont="1" applyBorder="1" applyAlignment="1">
      <alignment horizontal="left" vertical="center" indent="4"/>
    </xf>
    <xf numFmtId="0" fontId="8" fillId="0" borderId="13" xfId="0" applyFont="1" applyBorder="1" applyAlignment="1">
      <alignment horizontal="left" vertical="center" indent="4"/>
    </xf>
    <xf numFmtId="14" fontId="4" fillId="6" borderId="17" xfId="0" applyNumberFormat="1" applyFont="1" applyFill="1" applyBorder="1" applyAlignment="1">
      <alignment vertical="center" wrapText="1"/>
    </xf>
    <xf numFmtId="14" fontId="4" fillId="6" borderId="5" xfId="0" applyNumberFormat="1" applyFont="1" applyFill="1" applyBorder="1" applyAlignment="1">
      <alignment vertical="center" wrapText="1"/>
    </xf>
    <xf numFmtId="0" fontId="11" fillId="0" borderId="3" xfId="0" applyFont="1" applyBorder="1" applyAlignment="1">
      <alignment horizontal="right" vertical="center"/>
    </xf>
    <xf numFmtId="0" fontId="11" fillId="0" borderId="4" xfId="0" applyFont="1" applyBorder="1" applyAlignment="1">
      <alignment horizontal="right" vertical="center"/>
    </xf>
    <xf numFmtId="0" fontId="16" fillId="0" borderId="39" xfId="0" applyFont="1" applyBorder="1" applyAlignment="1">
      <alignment horizontal="left" vertical="top" wrapText="1" indent="1"/>
    </xf>
    <xf numFmtId="0" fontId="16" fillId="0" borderId="40" xfId="0" applyFont="1" applyBorder="1" applyAlignment="1">
      <alignment horizontal="left" vertical="top" wrapText="1" indent="1"/>
    </xf>
    <xf numFmtId="0" fontId="16" fillId="0" borderId="7" xfId="0" applyFont="1" applyBorder="1" applyAlignment="1">
      <alignment horizontal="left" vertical="top" wrapText="1" indent="1"/>
    </xf>
    <xf numFmtId="0" fontId="16" fillId="0" borderId="23" xfId="0" applyFont="1" applyBorder="1" applyAlignment="1">
      <alignment horizontal="left" vertical="top" wrapText="1" indent="1"/>
    </xf>
    <xf numFmtId="0" fontId="16" fillId="0" borderId="24" xfId="0" applyFont="1" applyBorder="1" applyAlignment="1">
      <alignment horizontal="left" vertical="top" wrapText="1" indent="1"/>
    </xf>
    <xf numFmtId="0" fontId="16" fillId="0" borderId="42" xfId="0" applyFont="1" applyBorder="1" applyAlignment="1">
      <alignment horizontal="left" vertical="top" wrapText="1" indent="1"/>
    </xf>
    <xf numFmtId="0" fontId="8" fillId="0" borderId="2" xfId="0" applyFont="1" applyBorder="1" applyAlignment="1">
      <alignment horizontal="left" vertical="center" wrapText="1" indent="1"/>
    </xf>
    <xf numFmtId="0" fontId="13" fillId="2" borderId="2" xfId="0" applyFont="1" applyFill="1" applyBorder="1" applyAlignment="1">
      <alignment vertical="center"/>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8" fillId="0" borderId="14" xfId="0" applyFont="1" applyBorder="1" applyAlignment="1">
      <alignment horizontal="left" vertical="center"/>
    </xf>
    <xf numFmtId="0" fontId="8" fillId="0" borderId="10" xfId="0" applyFont="1" applyBorder="1" applyAlignment="1">
      <alignment horizontal="left" vertical="center"/>
    </xf>
    <xf numFmtId="0" fontId="8" fillId="0" borderId="15" xfId="0" applyFont="1" applyBorder="1" applyAlignment="1">
      <alignment horizontal="left" vertical="center"/>
    </xf>
    <xf numFmtId="0" fontId="3" fillId="2" borderId="5" xfId="0" applyFont="1" applyFill="1" applyBorder="1" applyAlignment="1">
      <alignment horizontal="center" vertical="center"/>
    </xf>
    <xf numFmtId="0" fontId="3" fillId="2" borderId="2" xfId="0" applyFont="1" applyFill="1" applyBorder="1" applyAlignment="1">
      <alignment horizontal="center" vertical="center"/>
    </xf>
    <xf numFmtId="0" fontId="8" fillId="7" borderId="6" xfId="0" applyFont="1" applyFill="1" applyBorder="1" applyAlignment="1">
      <alignment horizontal="left" vertical="center" indent="4"/>
    </xf>
    <xf numFmtId="0" fontId="8" fillId="7" borderId="16" xfId="0" applyFont="1" applyFill="1" applyBorder="1" applyAlignment="1">
      <alignment horizontal="left" vertical="center" indent="4"/>
    </xf>
    <xf numFmtId="0" fontId="8" fillId="7" borderId="5" xfId="0" applyFont="1" applyFill="1" applyBorder="1" applyAlignment="1">
      <alignment horizontal="left" vertical="center" indent="4"/>
    </xf>
    <xf numFmtId="0" fontId="8" fillId="0" borderId="11" xfId="0" applyFont="1" applyBorder="1" applyAlignment="1">
      <alignment horizontal="left" vertical="center"/>
    </xf>
    <xf numFmtId="0" fontId="8" fillId="0" borderId="12" xfId="0" applyFont="1" applyBorder="1" applyAlignment="1">
      <alignment horizontal="left" vertical="center"/>
    </xf>
    <xf numFmtId="0" fontId="8" fillId="0" borderId="13" xfId="0" applyFont="1" applyBorder="1" applyAlignment="1">
      <alignment horizontal="left" vertical="center"/>
    </xf>
    <xf numFmtId="8" fontId="8" fillId="0" borderId="14" xfId="0" applyNumberFormat="1" applyFont="1" applyBorder="1" applyAlignment="1">
      <alignment horizontal="left" vertical="top"/>
    </xf>
    <xf numFmtId="8" fontId="8" fillId="0" borderId="10" xfId="0" applyNumberFormat="1" applyFont="1" applyBorder="1" applyAlignment="1">
      <alignment horizontal="left" vertical="top"/>
    </xf>
    <xf numFmtId="8" fontId="8" fillId="0" borderId="15" xfId="0" applyNumberFormat="1" applyFont="1" applyBorder="1" applyAlignment="1">
      <alignment horizontal="left" vertical="top"/>
    </xf>
    <xf numFmtId="0" fontId="8" fillId="7" borderId="21" xfId="0" applyFont="1" applyFill="1" applyBorder="1" applyAlignment="1">
      <alignment horizontal="left" vertical="top" wrapText="1"/>
    </xf>
    <xf numFmtId="0" fontId="8" fillId="7" borderId="0" xfId="0" applyFont="1" applyFill="1" applyAlignment="1">
      <alignment horizontal="left" vertical="top" wrapText="1"/>
    </xf>
    <xf numFmtId="0" fontId="8" fillId="7" borderId="22" xfId="0" applyFont="1" applyFill="1" applyBorder="1" applyAlignment="1">
      <alignment horizontal="left" vertical="top" wrapText="1"/>
    </xf>
    <xf numFmtId="0" fontId="8" fillId="7" borderId="23" xfId="0" applyFont="1" applyFill="1" applyBorder="1" applyAlignment="1">
      <alignment horizontal="left" vertical="top" wrapText="1"/>
    </xf>
    <xf numFmtId="0" fontId="8" fillId="7" borderId="24" xfId="0" applyFont="1" applyFill="1" applyBorder="1" applyAlignment="1">
      <alignment horizontal="left" vertical="top" wrapText="1"/>
    </xf>
    <xf numFmtId="0" fontId="8" fillId="7" borderId="25" xfId="0" applyFont="1" applyFill="1" applyBorder="1" applyAlignment="1">
      <alignment horizontal="left" vertical="top" wrapText="1"/>
    </xf>
    <xf numFmtId="0" fontId="11" fillId="0" borderId="7" xfId="0" applyFont="1" applyBorder="1" applyAlignment="1">
      <alignment horizontal="right" vertical="center"/>
    </xf>
    <xf numFmtId="0" fontId="11" fillId="0" borderId="8" xfId="0" applyFont="1" applyBorder="1" applyAlignment="1">
      <alignment horizontal="right" vertical="center"/>
    </xf>
    <xf numFmtId="0" fontId="8" fillId="0" borderId="43" xfId="0" applyFont="1" applyBorder="1" applyAlignment="1">
      <alignment horizontal="left" vertical="center"/>
    </xf>
    <xf numFmtId="0" fontId="8" fillId="0" borderId="20" xfId="0" applyFont="1" applyBorder="1" applyAlignment="1">
      <alignment horizontal="left" vertical="center"/>
    </xf>
    <xf numFmtId="0" fontId="8" fillId="0" borderId="44" xfId="0" applyFont="1" applyBorder="1" applyAlignment="1">
      <alignment horizontal="left" vertical="center"/>
    </xf>
    <xf numFmtId="0" fontId="16" fillId="0" borderId="41" xfId="0" applyFont="1" applyBorder="1" applyAlignment="1">
      <alignment horizontal="left" vertical="top" wrapText="1" indent="1"/>
    </xf>
    <xf numFmtId="0" fontId="16" fillId="0" borderId="25" xfId="0" applyFont="1" applyBorder="1" applyAlignment="1">
      <alignment horizontal="left" vertical="top" wrapText="1" indent="1"/>
    </xf>
    <xf numFmtId="14" fontId="5" fillId="3" borderId="6" xfId="0" applyNumberFormat="1" applyFont="1" applyFill="1" applyBorder="1" applyAlignment="1">
      <alignment vertical="center" wrapText="1"/>
    </xf>
    <xf numFmtId="14" fontId="5" fillId="3" borderId="5" xfId="0" applyNumberFormat="1" applyFont="1" applyFill="1" applyBorder="1" applyAlignment="1">
      <alignment vertical="center" wrapText="1"/>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8" fillId="0" borderId="1" xfId="0" applyFont="1" applyBorder="1" applyAlignment="1">
      <alignment horizontal="left" vertical="center" indent="1"/>
    </xf>
    <xf numFmtId="0" fontId="6" fillId="4" borderId="1" xfId="0" applyFont="1" applyFill="1" applyBorder="1" applyAlignment="1">
      <alignment horizontal="center" vertical="center" wrapText="1"/>
    </xf>
    <xf numFmtId="0" fontId="8" fillId="0" borderId="1" xfId="0" applyFont="1" applyBorder="1" applyAlignment="1">
      <alignment horizontal="left" vertical="center" indent="4"/>
    </xf>
    <xf numFmtId="0" fontId="8" fillId="0" borderId="1" xfId="0" applyFont="1" applyBorder="1" applyAlignment="1">
      <alignment horizontal="left" vertical="center"/>
    </xf>
    <xf numFmtId="44" fontId="8" fillId="0" borderId="1" xfId="1" applyFont="1" applyBorder="1" applyAlignment="1">
      <alignment horizontal="left" vertical="center"/>
    </xf>
    <xf numFmtId="0" fontId="9" fillId="3" borderId="1" xfId="0" applyFont="1" applyFill="1" applyBorder="1" applyAlignment="1">
      <alignment horizontal="center" vertical="center"/>
    </xf>
    <xf numFmtId="0" fontId="8" fillId="5" borderId="1" xfId="0" applyFont="1" applyFill="1" applyBorder="1" applyAlignment="1">
      <alignment horizontal="left" vertical="center" wrapText="1" indent="4"/>
    </xf>
    <xf numFmtId="0" fontId="8" fillId="0" borderId="26" xfId="0" applyFont="1" applyBorder="1" applyAlignment="1">
      <alignment horizontal="left" vertical="center"/>
    </xf>
    <xf numFmtId="0" fontId="8" fillId="0" borderId="27" xfId="0" applyFont="1" applyBorder="1" applyAlignment="1">
      <alignment horizontal="left" vertical="center"/>
    </xf>
    <xf numFmtId="0" fontId="8" fillId="0" borderId="28" xfId="0" applyFont="1" applyBorder="1" applyAlignment="1">
      <alignment horizontal="left" vertical="center"/>
    </xf>
    <xf numFmtId="0" fontId="8" fillId="0" borderId="29" xfId="0" applyFont="1" applyBorder="1" applyAlignment="1">
      <alignment horizontal="left" vertical="center"/>
    </xf>
    <xf numFmtId="0" fontId="8" fillId="0" borderId="30" xfId="0" applyFont="1" applyBorder="1" applyAlignment="1">
      <alignment horizontal="left" vertical="center"/>
    </xf>
    <xf numFmtId="8" fontId="8" fillId="0" borderId="31" xfId="0" applyNumberFormat="1" applyFont="1" applyBorder="1" applyAlignment="1">
      <alignment horizontal="left" vertical="top"/>
    </xf>
    <xf numFmtId="8" fontId="8" fillId="0" borderId="20" xfId="0" applyNumberFormat="1" applyFont="1" applyBorder="1" applyAlignment="1">
      <alignment horizontal="left" vertical="top"/>
    </xf>
    <xf numFmtId="8" fontId="8" fillId="0" borderId="32" xfId="0" applyNumberFormat="1" applyFont="1" applyBorder="1" applyAlignment="1">
      <alignment horizontal="left" vertical="top"/>
    </xf>
    <xf numFmtId="0" fontId="14" fillId="0" borderId="33"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34" xfId="0" applyFont="1" applyBorder="1" applyAlignment="1">
      <alignment horizontal="left" vertical="center" wrapText="1" indent="1"/>
    </xf>
    <xf numFmtId="0" fontId="14" fillId="0" borderId="35" xfId="0" applyFont="1" applyBorder="1" applyAlignment="1">
      <alignment horizontal="left" vertical="center" wrapText="1" indent="1"/>
    </xf>
    <xf numFmtId="0" fontId="13" fillId="2" borderId="1" xfId="0" applyFont="1" applyFill="1" applyBorder="1" applyAlignment="1">
      <alignment vertical="center"/>
    </xf>
    <xf numFmtId="0" fontId="3" fillId="2" borderId="1" xfId="0" applyFont="1" applyFill="1" applyBorder="1" applyAlignment="1">
      <alignment vertical="center" wrapText="1"/>
    </xf>
    <xf numFmtId="0" fontId="8" fillId="0" borderId="26" xfId="0" applyFont="1" applyBorder="1" applyAlignment="1">
      <alignment horizontal="left" vertical="center" indent="4"/>
    </xf>
    <xf numFmtId="0" fontId="8" fillId="0" borderId="27" xfId="0" applyFont="1" applyBorder="1" applyAlignment="1">
      <alignment horizontal="left" vertical="center" indent="4"/>
    </xf>
    <xf numFmtId="0" fontId="8" fillId="0" borderId="28" xfId="0" applyFont="1" applyBorder="1" applyAlignment="1">
      <alignment horizontal="left" vertical="center" indent="4"/>
    </xf>
    <xf numFmtId="0" fontId="8" fillId="0" borderId="45" xfId="0" applyFont="1" applyBorder="1" applyAlignment="1">
      <alignment horizontal="left" vertical="center"/>
    </xf>
    <xf numFmtId="0" fontId="8" fillId="0" borderId="46" xfId="0" applyFont="1" applyBorder="1" applyAlignment="1">
      <alignment horizontal="left" vertical="center"/>
    </xf>
    <xf numFmtId="0" fontId="8" fillId="0" borderId="47" xfId="0" applyFont="1" applyBorder="1" applyAlignment="1">
      <alignment horizontal="left" vertical="center"/>
    </xf>
    <xf numFmtId="0" fontId="16" fillId="0" borderId="36" xfId="0" applyFont="1" applyBorder="1" applyAlignment="1">
      <alignment horizontal="left" vertical="top" wrapText="1"/>
    </xf>
    <xf numFmtId="0" fontId="16" fillId="0" borderId="19" xfId="0" applyFont="1" applyBorder="1" applyAlignment="1">
      <alignment horizontal="left" vertical="top" wrapText="1"/>
    </xf>
    <xf numFmtId="0" fontId="16" fillId="0" borderId="37" xfId="0" applyFont="1" applyBorder="1" applyAlignment="1">
      <alignment horizontal="left" vertical="top" wrapText="1"/>
    </xf>
    <xf numFmtId="0" fontId="16" fillId="0" borderId="34" xfId="0" applyFont="1" applyBorder="1" applyAlignment="1">
      <alignment horizontal="left" vertical="top" wrapText="1"/>
    </xf>
    <xf numFmtId="0" fontId="16" fillId="0" borderId="35" xfId="0" applyFont="1" applyBorder="1" applyAlignment="1">
      <alignment horizontal="left" vertical="top" wrapText="1"/>
    </xf>
    <xf numFmtId="0" fontId="16" fillId="0" borderId="38" xfId="0" applyFont="1" applyBorder="1" applyAlignment="1">
      <alignment horizontal="left" vertical="top" wrapText="1"/>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BFBFBF"/>
      <color rgb="FFDEECEF"/>
      <color rgb="FF417A84"/>
      <color rgb="FFBDDA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ames.cheatham@myflfamilies.co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james.cheatham@myflfamilies.co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james.cheatham@myflfamilie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2:J4"/>
  <sheetViews>
    <sheetView workbookViewId="0">
      <selection activeCell="B4" sqref="B4:J4"/>
    </sheetView>
  </sheetViews>
  <sheetFormatPr defaultColWidth="8.6640625" defaultRowHeight="14.4" x14ac:dyDescent="0.3"/>
  <cols>
    <col min="1" max="1" width="3.6640625" customWidth="1"/>
    <col min="2" max="10" width="14.33203125" customWidth="1"/>
  </cols>
  <sheetData>
    <row r="2" spans="2:10" x14ac:dyDescent="0.3">
      <c r="B2" s="33" t="s">
        <v>0</v>
      </c>
      <c r="C2" s="33"/>
      <c r="D2" s="33"/>
      <c r="E2" s="33"/>
      <c r="F2" s="33"/>
      <c r="G2" s="33"/>
      <c r="H2" s="33"/>
      <c r="I2" s="33"/>
      <c r="J2" s="33"/>
    </row>
    <row r="3" spans="2:10" ht="27.75" customHeight="1" x14ac:dyDescent="0.3">
      <c r="B3" s="34" t="s">
        <v>1</v>
      </c>
      <c r="C3" s="34"/>
      <c r="D3" s="35" t="s">
        <v>2</v>
      </c>
      <c r="E3" s="35"/>
      <c r="F3" s="35"/>
      <c r="G3" s="35"/>
      <c r="H3" s="36"/>
      <c r="I3" s="36"/>
      <c r="J3" s="36"/>
    </row>
    <row r="4" spans="2:10" ht="206.1" customHeight="1" x14ac:dyDescent="0.3">
      <c r="B4" s="37" t="s">
        <v>3</v>
      </c>
      <c r="C4" s="37"/>
      <c r="D4" s="37"/>
      <c r="E4" s="37"/>
      <c r="F4" s="37"/>
      <c r="G4" s="37"/>
      <c r="H4" s="37"/>
      <c r="I4" s="37"/>
      <c r="J4" s="37"/>
    </row>
  </sheetData>
  <mergeCells count="5">
    <mergeCell ref="B2:J2"/>
    <mergeCell ref="B3:C3"/>
    <mergeCell ref="D3:G3"/>
    <mergeCell ref="H3:J3"/>
    <mergeCell ref="B4:J4"/>
  </mergeCells>
  <pageMargins left="0.7" right="0.7" top="0.75" bottom="0.75" header="0.3" footer="0.3"/>
  <pageSetup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9"/>
  <sheetViews>
    <sheetView topLeftCell="A16" workbookViewId="0">
      <selection activeCell="N33" sqref="N33"/>
    </sheetView>
  </sheetViews>
  <sheetFormatPr defaultColWidth="8.6640625" defaultRowHeight="14.4" x14ac:dyDescent="0.3"/>
  <cols>
    <col min="1" max="1" width="4" customWidth="1"/>
    <col min="2" max="2" width="36.109375" customWidth="1"/>
    <col min="3" max="6" width="24.44140625" customWidth="1"/>
    <col min="7" max="7" width="35.44140625" customWidth="1"/>
    <col min="8" max="8" width="3.109375" customWidth="1"/>
    <col min="9" max="9" width="16.109375" hidden="1" customWidth="1"/>
    <col min="10" max="10" width="25.109375" hidden="1" customWidth="1"/>
  </cols>
  <sheetData>
    <row r="1" spans="2:10" x14ac:dyDescent="0.3">
      <c r="I1" s="4">
        <v>43393</v>
      </c>
      <c r="J1" s="2" t="s">
        <v>4</v>
      </c>
    </row>
    <row r="2" spans="2:10" x14ac:dyDescent="0.3">
      <c r="B2" s="68" t="s">
        <v>5</v>
      </c>
      <c r="C2" s="68"/>
      <c r="D2" s="68"/>
      <c r="E2" s="68"/>
      <c r="F2" s="68"/>
      <c r="G2" s="68"/>
    </row>
    <row r="3" spans="2:10" x14ac:dyDescent="0.3">
      <c r="B3" s="8" t="s">
        <v>1</v>
      </c>
      <c r="C3" s="69" t="str">
        <f>'Form Instructions'!D3</f>
        <v>IBM</v>
      </c>
      <c r="D3" s="70"/>
      <c r="E3" s="74"/>
      <c r="F3" s="75"/>
      <c r="G3" s="75"/>
    </row>
    <row r="4" spans="2:10" ht="41.25" customHeight="1" x14ac:dyDescent="0.3">
      <c r="B4" s="8" t="s">
        <v>6</v>
      </c>
      <c r="C4" s="53" t="s">
        <v>7</v>
      </c>
      <c r="D4" s="53"/>
      <c r="E4" s="53"/>
      <c r="F4" s="53"/>
      <c r="G4" s="53"/>
      <c r="H4" s="5"/>
    </row>
    <row r="5" spans="2:10" s="1" customFormat="1" x14ac:dyDescent="0.3">
      <c r="B5" s="10" t="s">
        <v>8</v>
      </c>
      <c r="C5" s="39" t="s">
        <v>9</v>
      </c>
      <c r="D5" s="39"/>
      <c r="E5" s="39" t="s">
        <v>10</v>
      </c>
      <c r="F5" s="39"/>
      <c r="G5" s="15" t="s">
        <v>11</v>
      </c>
    </row>
    <row r="6" spans="2:10" x14ac:dyDescent="0.3">
      <c r="B6" s="6" t="str">
        <f>IF(ISTEXT(C19),C19,"")</f>
        <v>CAMMIS (California Medicaid Management Information System)</v>
      </c>
      <c r="C6" s="51">
        <v>43192</v>
      </c>
      <c r="D6" s="52"/>
      <c r="E6" s="57">
        <v>46660</v>
      </c>
      <c r="F6" s="58"/>
      <c r="G6" s="7">
        <f>IF(ISTEXT(C19),DAYS360(C6,E6)/30,)</f>
        <v>113.93333333333334</v>
      </c>
      <c r="I6" s="3" t="str">
        <f>IF(C6&lt;$I$1,  "Start Date is beyond 5 years", "")</f>
        <v>Start Date is beyond 5 years</v>
      </c>
      <c r="J6" s="3" t="str">
        <f>IF(E6&lt;$I$1,  "End Date is beyond 5 years", "")</f>
        <v/>
      </c>
    </row>
    <row r="7" spans="2:10" x14ac:dyDescent="0.3">
      <c r="B7" s="6" t="str">
        <f>IF(ISTEXT(C28),C28,"")</f>
        <v>State of Florida, DCF - Florida Safe Families Network (FSFN)</v>
      </c>
      <c r="C7" s="43">
        <f>IF(ISTEXT(C28),C30,)</f>
        <v>41122</v>
      </c>
      <c r="D7" s="43"/>
      <c r="E7" s="43">
        <f>IF(ISTEXT(C28),E30,)</f>
        <v>46203</v>
      </c>
      <c r="F7" s="43"/>
      <c r="G7" s="7">
        <f>IF(ISTEXT(C19),DAYS360(C7,E7)/30,)</f>
        <v>166.96666666666667</v>
      </c>
      <c r="I7" s="3" t="str">
        <f t="shared" ref="I7:I11" si="0">IF(C7&lt;$I$1,  "Start Date is beyond 5 years", "")</f>
        <v>Start Date is beyond 5 years</v>
      </c>
      <c r="J7" s="3" t="str">
        <f t="shared" ref="J7:J11" si="1">IF(E7&lt;$I$1,  "End Date is beyond 5 years", "")</f>
        <v/>
      </c>
    </row>
    <row r="8" spans="2:10" x14ac:dyDescent="0.3">
      <c r="B8" s="6" t="str">
        <f>IF(ISTEXT(C37),C37,"")</f>
        <v/>
      </c>
      <c r="C8" s="43" t="str">
        <f>IF(ISTEXT(C37),C39,"")</f>
        <v/>
      </c>
      <c r="D8" s="43"/>
      <c r="E8" s="43" t="str">
        <f>IF(ISTEXT(C37),E39,"")</f>
        <v/>
      </c>
      <c r="F8" s="43"/>
      <c r="G8" s="7">
        <f>IF(ISTEXT(C37),DAYS360(C8,E8)/30,)</f>
        <v>0</v>
      </c>
      <c r="I8" s="3" t="str">
        <f t="shared" si="0"/>
        <v/>
      </c>
      <c r="J8" s="3" t="str">
        <f t="shared" si="1"/>
        <v/>
      </c>
    </row>
    <row r="9" spans="2:10" x14ac:dyDescent="0.3">
      <c r="B9" s="6" t="str">
        <f>IF(ISTEXT(C46),C46,"")</f>
        <v/>
      </c>
      <c r="C9" s="43" t="str">
        <f>IF(ISTEXT(C46),C48,"")</f>
        <v/>
      </c>
      <c r="D9" s="43"/>
      <c r="E9" s="43" t="str">
        <f>IF(ISTEXT(C46),E48,"")</f>
        <v/>
      </c>
      <c r="F9" s="43"/>
      <c r="G9" s="7">
        <f>IF(ISTEXT(C46),DAYS360(C9,E9)/30,)</f>
        <v>0</v>
      </c>
      <c r="I9" s="3" t="str">
        <f t="shared" si="0"/>
        <v/>
      </c>
      <c r="J9" s="3" t="str">
        <f t="shared" si="1"/>
        <v/>
      </c>
    </row>
    <row r="10" spans="2:10" x14ac:dyDescent="0.3">
      <c r="B10" s="6" t="str">
        <f>IF(ISTEXT(C55),C55,"")</f>
        <v/>
      </c>
      <c r="C10" s="42" t="str">
        <f>IF(ISTEXT(C55),C57,"")</f>
        <v/>
      </c>
      <c r="D10" s="42"/>
      <c r="E10" s="42" t="str">
        <f>IF(ISTEXT(C55),E57,"")</f>
        <v/>
      </c>
      <c r="F10" s="42"/>
      <c r="G10" s="7">
        <f>IF(ISTEXT(C55),DAYS360(C10,E10)/30,)</f>
        <v>0</v>
      </c>
      <c r="I10" s="3" t="str">
        <f t="shared" si="0"/>
        <v/>
      </c>
      <c r="J10" s="3" t="str">
        <f t="shared" si="1"/>
        <v/>
      </c>
    </row>
    <row r="11" spans="2:10" x14ac:dyDescent="0.3">
      <c r="B11" s="6" t="str">
        <f>IF(ISTEXT(C64),C64,"")</f>
        <v/>
      </c>
      <c r="C11" s="43" t="str">
        <f>IF(ISTEXT(C64),C66,"")</f>
        <v/>
      </c>
      <c r="D11" s="43"/>
      <c r="E11" s="43" t="str">
        <f>IF(ISTEXT(C64),E66,"")</f>
        <v/>
      </c>
      <c r="F11" s="43"/>
      <c r="G11" s="7">
        <f>IF(ISTEXT(C64),DAYS360(C11,E11)/30,)</f>
        <v>0</v>
      </c>
      <c r="I11" s="3" t="str">
        <f t="shared" si="0"/>
        <v/>
      </c>
      <c r="J11" s="3" t="str">
        <f t="shared" si="1"/>
        <v/>
      </c>
    </row>
    <row r="12" spans="2:10" ht="15" thickBot="1" x14ac:dyDescent="0.35">
      <c r="B12" s="59" t="s">
        <v>12</v>
      </c>
      <c r="C12" s="59"/>
      <c r="D12" s="59"/>
      <c r="E12" s="59"/>
      <c r="F12" s="60"/>
      <c r="G12" s="13">
        <f>SUM(G6:G11)</f>
        <v>280.89999999999998</v>
      </c>
    </row>
    <row r="13" spans="2:10" ht="15" thickTop="1" x14ac:dyDescent="0.3"/>
    <row r="15" spans="2:10" x14ac:dyDescent="0.3">
      <c r="B15" s="68" t="s">
        <v>13</v>
      </c>
      <c r="C15" s="68"/>
      <c r="D15" s="68"/>
      <c r="E15" s="68"/>
      <c r="F15" s="68"/>
      <c r="G15" s="68"/>
    </row>
    <row r="16" spans="2:10" ht="42.75" customHeight="1" x14ac:dyDescent="0.3">
      <c r="B16" s="19" t="s">
        <v>6</v>
      </c>
      <c r="C16" s="53" t="str">
        <f>C4</f>
        <v>At least three (3) years of Prime Contractor experience performing Quality Assurance services in the Health and Human Services arena. Experience must have been completed or ongoing within the last seven (7) years.</v>
      </c>
      <c r="D16" s="53"/>
      <c r="E16" s="53"/>
      <c r="F16" s="53"/>
      <c r="G16" s="53"/>
    </row>
    <row r="17" spans="2:7" x14ac:dyDescent="0.3">
      <c r="B17" s="39" t="s">
        <v>14</v>
      </c>
      <c r="C17" s="39"/>
      <c r="D17" s="39"/>
      <c r="E17" s="39"/>
      <c r="F17" s="39" t="s">
        <v>15</v>
      </c>
      <c r="G17" s="39"/>
    </row>
    <row r="18" spans="2:7" x14ac:dyDescent="0.3">
      <c r="B18" s="18" t="s">
        <v>16</v>
      </c>
      <c r="C18" s="54" t="s">
        <v>2</v>
      </c>
      <c r="D18" s="55"/>
      <c r="E18" s="56"/>
      <c r="F18" s="18" t="s">
        <v>17</v>
      </c>
      <c r="G18" s="14" t="s">
        <v>18</v>
      </c>
    </row>
    <row r="19" spans="2:7" x14ac:dyDescent="0.3">
      <c r="B19" s="18" t="s">
        <v>19</v>
      </c>
      <c r="C19" s="71" t="s">
        <v>20</v>
      </c>
      <c r="D19" s="72"/>
      <c r="E19" s="73"/>
      <c r="F19" s="18" t="s">
        <v>21</v>
      </c>
      <c r="G19" s="14" t="s">
        <v>22</v>
      </c>
    </row>
    <row r="20" spans="2:7" x14ac:dyDescent="0.3">
      <c r="B20" s="18" t="s">
        <v>23</v>
      </c>
      <c r="C20" s="71" t="s">
        <v>24</v>
      </c>
      <c r="D20" s="72"/>
      <c r="E20" s="73"/>
      <c r="F20" s="18" t="s">
        <v>25</v>
      </c>
      <c r="G20" s="14" t="s">
        <v>26</v>
      </c>
    </row>
    <row r="21" spans="2:7" ht="29.25" customHeight="1" x14ac:dyDescent="0.3">
      <c r="B21" s="18" t="s">
        <v>27</v>
      </c>
      <c r="C21" s="27">
        <v>43192</v>
      </c>
      <c r="D21" s="28" t="s">
        <v>28</v>
      </c>
      <c r="E21" s="27">
        <v>46660</v>
      </c>
      <c r="F21" s="18" t="s">
        <v>29</v>
      </c>
      <c r="G21" s="14" t="s">
        <v>30</v>
      </c>
    </row>
    <row r="22" spans="2:7" x14ac:dyDescent="0.3">
      <c r="B22" s="44"/>
      <c r="C22" s="44"/>
      <c r="D22" s="44"/>
      <c r="E22" s="44"/>
      <c r="F22" s="18" t="s">
        <v>31</v>
      </c>
      <c r="G22" s="14" t="s">
        <v>32</v>
      </c>
    </row>
    <row r="23" spans="2:7" ht="14.4" customHeight="1" x14ac:dyDescent="0.3">
      <c r="B23" s="45" t="s">
        <v>33</v>
      </c>
      <c r="C23" s="61" t="s">
        <v>57</v>
      </c>
      <c r="D23" s="62"/>
      <c r="E23" s="62"/>
      <c r="F23" s="62"/>
      <c r="G23" s="63"/>
    </row>
    <row r="24" spans="2:7" ht="94.2" customHeight="1" x14ac:dyDescent="0.3">
      <c r="B24" s="46"/>
      <c r="C24" s="64"/>
      <c r="D24" s="65"/>
      <c r="E24" s="65"/>
      <c r="F24" s="65"/>
      <c r="G24" s="66"/>
    </row>
    <row r="25" spans="2:7" ht="15.75" customHeight="1" x14ac:dyDescent="0.3">
      <c r="B25" s="50"/>
      <c r="C25" s="50"/>
      <c r="D25" s="50"/>
      <c r="E25" s="50"/>
      <c r="F25" s="50"/>
      <c r="G25" s="50"/>
    </row>
    <row r="26" spans="2:7" x14ac:dyDescent="0.3">
      <c r="B26" s="39" t="s">
        <v>34</v>
      </c>
      <c r="C26" s="39"/>
      <c r="D26" s="39"/>
      <c r="E26" s="39"/>
      <c r="F26" s="39" t="s">
        <v>15</v>
      </c>
      <c r="G26" s="39"/>
    </row>
    <row r="27" spans="2:7" x14ac:dyDescent="0.3">
      <c r="B27" s="18" t="s">
        <v>16</v>
      </c>
      <c r="C27" s="40" t="s">
        <v>2</v>
      </c>
      <c r="D27" s="40"/>
      <c r="E27" s="40"/>
      <c r="F27" s="18" t="s">
        <v>17</v>
      </c>
      <c r="G27" s="14" t="s">
        <v>35</v>
      </c>
    </row>
    <row r="28" spans="2:7" x14ac:dyDescent="0.3">
      <c r="B28" s="18" t="s">
        <v>19</v>
      </c>
      <c r="C28" s="41" t="s">
        <v>36</v>
      </c>
      <c r="D28" s="41"/>
      <c r="E28" s="41"/>
      <c r="F28" s="18" t="s">
        <v>21</v>
      </c>
      <c r="G28" s="14" t="s">
        <v>37</v>
      </c>
    </row>
    <row r="29" spans="2:7" x14ac:dyDescent="0.3">
      <c r="B29" s="18" t="s">
        <v>23</v>
      </c>
      <c r="C29" s="48">
        <v>117657524.55</v>
      </c>
      <c r="D29" s="49"/>
      <c r="E29" s="49"/>
      <c r="F29" s="18" t="s">
        <v>25</v>
      </c>
      <c r="G29" s="14" t="s">
        <v>38</v>
      </c>
    </row>
    <row r="30" spans="2:7" ht="26.4" x14ac:dyDescent="0.3">
      <c r="B30" s="18" t="s">
        <v>27</v>
      </c>
      <c r="C30" s="11">
        <v>41122</v>
      </c>
      <c r="D30" s="17" t="s">
        <v>28</v>
      </c>
      <c r="E30" s="11">
        <v>46203</v>
      </c>
      <c r="F30" s="18" t="s">
        <v>29</v>
      </c>
      <c r="G30" s="14" t="s">
        <v>39</v>
      </c>
    </row>
    <row r="31" spans="2:7" x14ac:dyDescent="0.3">
      <c r="B31" s="44"/>
      <c r="C31" s="44"/>
      <c r="D31" s="44"/>
      <c r="E31" s="44"/>
      <c r="F31" s="18" t="s">
        <v>31</v>
      </c>
      <c r="G31" s="14" t="s">
        <v>40</v>
      </c>
    </row>
    <row r="32" spans="2:7" ht="15" customHeight="1" x14ac:dyDescent="0.3">
      <c r="B32" s="45" t="s">
        <v>33</v>
      </c>
      <c r="C32" s="67" t="s">
        <v>58</v>
      </c>
      <c r="D32" s="47"/>
      <c r="E32" s="47"/>
      <c r="F32" s="47"/>
      <c r="G32" s="47"/>
    </row>
    <row r="33" spans="2:7" ht="246" customHeight="1" x14ac:dyDescent="0.3">
      <c r="B33" s="46"/>
      <c r="C33" s="47"/>
      <c r="D33" s="47"/>
      <c r="E33" s="47"/>
      <c r="F33" s="47"/>
      <c r="G33" s="47"/>
    </row>
    <row r="34" spans="2:7" x14ac:dyDescent="0.3">
      <c r="B34" s="50"/>
      <c r="C34" s="50"/>
      <c r="D34" s="50"/>
      <c r="E34" s="50"/>
      <c r="F34" s="50"/>
      <c r="G34" s="50"/>
    </row>
    <row r="35" spans="2:7" x14ac:dyDescent="0.3">
      <c r="B35" s="39" t="s">
        <v>41</v>
      </c>
      <c r="C35" s="39"/>
      <c r="D35" s="39"/>
      <c r="E35" s="39"/>
      <c r="F35" s="39" t="s">
        <v>15</v>
      </c>
      <c r="G35" s="39"/>
    </row>
    <row r="36" spans="2:7" x14ac:dyDescent="0.3">
      <c r="B36" s="18" t="s">
        <v>16</v>
      </c>
      <c r="C36" s="40"/>
      <c r="D36" s="40"/>
      <c r="E36" s="40"/>
      <c r="F36" s="18" t="s">
        <v>17</v>
      </c>
      <c r="G36" s="16"/>
    </row>
    <row r="37" spans="2:7" x14ac:dyDescent="0.3">
      <c r="B37" s="18" t="s">
        <v>19</v>
      </c>
      <c r="C37" s="41"/>
      <c r="D37" s="41"/>
      <c r="E37" s="41"/>
      <c r="F37" s="18" t="s">
        <v>21</v>
      </c>
      <c r="G37" s="16"/>
    </row>
    <row r="38" spans="2:7" x14ac:dyDescent="0.3">
      <c r="B38" s="18" t="s">
        <v>23</v>
      </c>
      <c r="C38" s="38"/>
      <c r="D38" s="38"/>
      <c r="E38" s="38"/>
      <c r="F38" s="18" t="s">
        <v>25</v>
      </c>
      <c r="G38" s="16"/>
    </row>
    <row r="39" spans="2:7" ht="26.4" x14ac:dyDescent="0.3">
      <c r="B39" s="18" t="s">
        <v>27</v>
      </c>
      <c r="C39" s="11"/>
      <c r="D39" s="17" t="s">
        <v>28</v>
      </c>
      <c r="E39" s="11"/>
      <c r="F39" s="18" t="s">
        <v>29</v>
      </c>
      <c r="G39" s="16"/>
    </row>
    <row r="40" spans="2:7" x14ac:dyDescent="0.3">
      <c r="B40" s="44"/>
      <c r="C40" s="44"/>
      <c r="D40" s="44"/>
      <c r="E40" s="44"/>
      <c r="F40" s="18" t="s">
        <v>31</v>
      </c>
      <c r="G40" s="16"/>
    </row>
    <row r="41" spans="2:7" ht="15" customHeight="1" x14ac:dyDescent="0.3">
      <c r="B41" s="45" t="s">
        <v>33</v>
      </c>
      <c r="C41" s="47"/>
      <c r="D41" s="47"/>
      <c r="E41" s="47"/>
      <c r="F41" s="47"/>
      <c r="G41" s="47"/>
    </row>
    <row r="42" spans="2:7" ht="51.75" customHeight="1" x14ac:dyDescent="0.3">
      <c r="B42" s="46"/>
      <c r="C42" s="47"/>
      <c r="D42" s="47"/>
      <c r="E42" s="47"/>
      <c r="F42" s="47"/>
      <c r="G42" s="47"/>
    </row>
    <row r="43" spans="2:7" x14ac:dyDescent="0.3">
      <c r="B43" s="50"/>
      <c r="C43" s="50"/>
      <c r="D43" s="50"/>
      <c r="E43" s="50"/>
      <c r="F43" s="50"/>
      <c r="G43" s="50"/>
    </row>
    <row r="44" spans="2:7" x14ac:dyDescent="0.3">
      <c r="B44" s="39" t="s">
        <v>42</v>
      </c>
      <c r="C44" s="39"/>
      <c r="D44" s="39"/>
      <c r="E44" s="39"/>
      <c r="F44" s="39" t="s">
        <v>15</v>
      </c>
      <c r="G44" s="39"/>
    </row>
    <row r="45" spans="2:7" x14ac:dyDescent="0.3">
      <c r="B45" s="18" t="s">
        <v>16</v>
      </c>
      <c r="C45" s="40"/>
      <c r="D45" s="40"/>
      <c r="E45" s="40"/>
      <c r="F45" s="18" t="s">
        <v>17</v>
      </c>
      <c r="G45" s="16"/>
    </row>
    <row r="46" spans="2:7" x14ac:dyDescent="0.3">
      <c r="B46" s="18" t="s">
        <v>19</v>
      </c>
      <c r="C46" s="41"/>
      <c r="D46" s="41"/>
      <c r="E46" s="41"/>
      <c r="F46" s="18" t="s">
        <v>21</v>
      </c>
      <c r="G46" s="16"/>
    </row>
    <row r="47" spans="2:7" x14ac:dyDescent="0.3">
      <c r="B47" s="18" t="s">
        <v>23</v>
      </c>
      <c r="C47" s="38"/>
      <c r="D47" s="38"/>
      <c r="E47" s="38"/>
      <c r="F47" s="18" t="s">
        <v>25</v>
      </c>
      <c r="G47" s="16"/>
    </row>
    <row r="48" spans="2:7" ht="26.4" x14ac:dyDescent="0.3">
      <c r="B48" s="18" t="s">
        <v>27</v>
      </c>
      <c r="C48" s="11"/>
      <c r="D48" s="17" t="s">
        <v>28</v>
      </c>
      <c r="E48" s="11"/>
      <c r="F48" s="18" t="s">
        <v>29</v>
      </c>
      <c r="G48" s="16"/>
    </row>
    <row r="49" spans="2:7" x14ac:dyDescent="0.3">
      <c r="B49" s="44"/>
      <c r="C49" s="44"/>
      <c r="D49" s="44"/>
      <c r="E49" s="44"/>
      <c r="F49" s="18" t="s">
        <v>31</v>
      </c>
      <c r="G49" s="16"/>
    </row>
    <row r="50" spans="2:7" x14ac:dyDescent="0.3">
      <c r="B50" s="45" t="s">
        <v>33</v>
      </c>
      <c r="C50" s="47"/>
      <c r="D50" s="47"/>
      <c r="E50" s="47"/>
      <c r="F50" s="47"/>
      <c r="G50" s="47"/>
    </row>
    <row r="51" spans="2:7" ht="51.75" customHeight="1" x14ac:dyDescent="0.3">
      <c r="B51" s="46"/>
      <c r="C51" s="47"/>
      <c r="D51" s="47"/>
      <c r="E51" s="47"/>
      <c r="F51" s="47"/>
      <c r="G51" s="47"/>
    </row>
    <row r="52" spans="2:7" x14ac:dyDescent="0.3">
      <c r="B52" s="50"/>
      <c r="C52" s="50"/>
      <c r="D52" s="50"/>
      <c r="E52" s="50"/>
      <c r="F52" s="50"/>
      <c r="G52" s="50"/>
    </row>
    <row r="53" spans="2:7" x14ac:dyDescent="0.3">
      <c r="B53" s="39" t="s">
        <v>43</v>
      </c>
      <c r="C53" s="39"/>
      <c r="D53" s="39"/>
      <c r="E53" s="39"/>
      <c r="F53" s="39" t="s">
        <v>15</v>
      </c>
      <c r="G53" s="39"/>
    </row>
    <row r="54" spans="2:7" x14ac:dyDescent="0.3">
      <c r="B54" s="18" t="s">
        <v>16</v>
      </c>
      <c r="C54" s="40"/>
      <c r="D54" s="40"/>
      <c r="E54" s="40"/>
      <c r="F54" s="18" t="s">
        <v>17</v>
      </c>
      <c r="G54" s="16"/>
    </row>
    <row r="55" spans="2:7" x14ac:dyDescent="0.3">
      <c r="B55" s="18" t="s">
        <v>19</v>
      </c>
      <c r="C55" s="41"/>
      <c r="D55" s="41"/>
      <c r="E55" s="41"/>
      <c r="F55" s="18" t="s">
        <v>21</v>
      </c>
      <c r="G55" s="16"/>
    </row>
    <row r="56" spans="2:7" x14ac:dyDescent="0.3">
      <c r="B56" s="18" t="s">
        <v>23</v>
      </c>
      <c r="C56" s="38"/>
      <c r="D56" s="38"/>
      <c r="E56" s="38"/>
      <c r="F56" s="18" t="s">
        <v>25</v>
      </c>
      <c r="G56" s="16"/>
    </row>
    <row r="57" spans="2:7" ht="26.4" x14ac:dyDescent="0.3">
      <c r="B57" s="18" t="s">
        <v>27</v>
      </c>
      <c r="C57" s="11"/>
      <c r="D57" s="17" t="s">
        <v>28</v>
      </c>
      <c r="E57" s="11"/>
      <c r="F57" s="18" t="s">
        <v>29</v>
      </c>
      <c r="G57" s="16"/>
    </row>
    <row r="58" spans="2:7" x14ac:dyDescent="0.3">
      <c r="B58" s="44"/>
      <c r="C58" s="44"/>
      <c r="D58" s="44"/>
      <c r="E58" s="44"/>
      <c r="F58" s="18" t="s">
        <v>31</v>
      </c>
      <c r="G58" s="16"/>
    </row>
    <row r="59" spans="2:7" x14ac:dyDescent="0.3">
      <c r="B59" s="45" t="s">
        <v>33</v>
      </c>
      <c r="C59" s="47"/>
      <c r="D59" s="47"/>
      <c r="E59" s="47"/>
      <c r="F59" s="47"/>
      <c r="G59" s="47"/>
    </row>
    <row r="60" spans="2:7" ht="51.75" customHeight="1" x14ac:dyDescent="0.3">
      <c r="B60" s="46"/>
      <c r="C60" s="47"/>
      <c r="D60" s="47"/>
      <c r="E60" s="47"/>
      <c r="F60" s="47"/>
      <c r="G60" s="47"/>
    </row>
    <row r="61" spans="2:7" x14ac:dyDescent="0.3">
      <c r="B61" s="50"/>
      <c r="C61" s="50"/>
      <c r="D61" s="50"/>
      <c r="E61" s="50"/>
      <c r="F61" s="50"/>
      <c r="G61" s="50"/>
    </row>
    <row r="62" spans="2:7" x14ac:dyDescent="0.3">
      <c r="B62" s="39" t="s">
        <v>44</v>
      </c>
      <c r="C62" s="39"/>
      <c r="D62" s="39"/>
      <c r="E62" s="39"/>
      <c r="F62" s="39" t="s">
        <v>15</v>
      </c>
      <c r="G62" s="39"/>
    </row>
    <row r="63" spans="2:7" x14ac:dyDescent="0.3">
      <c r="B63" s="18" t="s">
        <v>16</v>
      </c>
      <c r="C63" s="40"/>
      <c r="D63" s="40"/>
      <c r="E63" s="40"/>
      <c r="F63" s="18" t="s">
        <v>17</v>
      </c>
      <c r="G63" s="16"/>
    </row>
    <row r="64" spans="2:7" x14ac:dyDescent="0.3">
      <c r="B64" s="18" t="s">
        <v>19</v>
      </c>
      <c r="C64" s="41"/>
      <c r="D64" s="41"/>
      <c r="E64" s="41"/>
      <c r="F64" s="18" t="s">
        <v>21</v>
      </c>
      <c r="G64" s="16"/>
    </row>
    <row r="65" spans="2:7" x14ac:dyDescent="0.3">
      <c r="B65" s="18" t="s">
        <v>23</v>
      </c>
      <c r="C65" s="38"/>
      <c r="D65" s="38"/>
      <c r="E65" s="38"/>
      <c r="F65" s="18" t="s">
        <v>25</v>
      </c>
      <c r="G65" s="16"/>
    </row>
    <row r="66" spans="2:7" ht="26.4" x14ac:dyDescent="0.3">
      <c r="B66" s="18" t="s">
        <v>27</v>
      </c>
      <c r="C66" s="11"/>
      <c r="D66" s="17" t="s">
        <v>28</v>
      </c>
      <c r="E66" s="11"/>
      <c r="F66" s="18" t="s">
        <v>29</v>
      </c>
      <c r="G66" s="16"/>
    </row>
    <row r="67" spans="2:7" x14ac:dyDescent="0.3">
      <c r="B67" s="44"/>
      <c r="C67" s="44"/>
      <c r="D67" s="44"/>
      <c r="E67" s="44"/>
      <c r="F67" s="18" t="s">
        <v>31</v>
      </c>
      <c r="G67" s="16"/>
    </row>
    <row r="68" spans="2:7" x14ac:dyDescent="0.3">
      <c r="B68" s="45" t="s">
        <v>33</v>
      </c>
      <c r="C68" s="47"/>
      <c r="D68" s="47"/>
      <c r="E68" s="47"/>
      <c r="F68" s="47"/>
      <c r="G68" s="47"/>
    </row>
    <row r="69" spans="2:7" ht="51.75" customHeight="1" x14ac:dyDescent="0.3">
      <c r="B69" s="46"/>
      <c r="C69" s="47"/>
      <c r="D69" s="47"/>
      <c r="E69" s="47"/>
      <c r="F69" s="47"/>
      <c r="G69" s="47"/>
    </row>
  </sheetData>
  <mergeCells count="74">
    <mergeCell ref="B68:B69"/>
    <mergeCell ref="C68:G69"/>
    <mergeCell ref="B53:E53"/>
    <mergeCell ref="C54:E54"/>
    <mergeCell ref="C55:E55"/>
    <mergeCell ref="B62:E62"/>
    <mergeCell ref="C63:E63"/>
    <mergeCell ref="C64:E64"/>
    <mergeCell ref="B59:B60"/>
    <mergeCell ref="C59:G60"/>
    <mergeCell ref="B61:G61"/>
    <mergeCell ref="B58:E58"/>
    <mergeCell ref="C65:E65"/>
    <mergeCell ref="B67:E67"/>
    <mergeCell ref="F53:G53"/>
    <mergeCell ref="F62:G62"/>
    <mergeCell ref="B2:G2"/>
    <mergeCell ref="C4:G4"/>
    <mergeCell ref="C3:D3"/>
    <mergeCell ref="F17:G17"/>
    <mergeCell ref="F26:G26"/>
    <mergeCell ref="C19:E19"/>
    <mergeCell ref="B17:E17"/>
    <mergeCell ref="B26:E26"/>
    <mergeCell ref="B15:G15"/>
    <mergeCell ref="B25:G25"/>
    <mergeCell ref="E3:G3"/>
    <mergeCell ref="C20:E20"/>
    <mergeCell ref="B22:E22"/>
    <mergeCell ref="C9:D9"/>
    <mergeCell ref="C10:D10"/>
    <mergeCell ref="C11:D11"/>
    <mergeCell ref="B50:B51"/>
    <mergeCell ref="C50:G51"/>
    <mergeCell ref="B23:B24"/>
    <mergeCell ref="B35:E35"/>
    <mergeCell ref="C36:E36"/>
    <mergeCell ref="C37:E37"/>
    <mergeCell ref="B34:G34"/>
    <mergeCell ref="B49:E49"/>
    <mergeCell ref="B43:G43"/>
    <mergeCell ref="C23:G24"/>
    <mergeCell ref="B32:B33"/>
    <mergeCell ref="C32:G33"/>
    <mergeCell ref="C28:E28"/>
    <mergeCell ref="C27:E27"/>
    <mergeCell ref="C5:D5"/>
    <mergeCell ref="C6:D6"/>
    <mergeCell ref="C7:D7"/>
    <mergeCell ref="C16:G16"/>
    <mergeCell ref="C18:E18"/>
    <mergeCell ref="E5:F5"/>
    <mergeCell ref="E6:F6"/>
    <mergeCell ref="E7:F7"/>
    <mergeCell ref="E8:F8"/>
    <mergeCell ref="E9:F9"/>
    <mergeCell ref="B12:F12"/>
    <mergeCell ref="C8:D8"/>
    <mergeCell ref="C56:E56"/>
    <mergeCell ref="B44:E44"/>
    <mergeCell ref="C45:E45"/>
    <mergeCell ref="C46:E46"/>
    <mergeCell ref="E10:F10"/>
    <mergeCell ref="E11:F11"/>
    <mergeCell ref="C38:E38"/>
    <mergeCell ref="B40:E40"/>
    <mergeCell ref="C47:E47"/>
    <mergeCell ref="B41:B42"/>
    <mergeCell ref="C41:G42"/>
    <mergeCell ref="C29:E29"/>
    <mergeCell ref="B31:E31"/>
    <mergeCell ref="F35:G35"/>
    <mergeCell ref="F44:G44"/>
    <mergeCell ref="B52:G52"/>
  </mergeCells>
  <hyperlinks>
    <hyperlink ref="G31" r:id="rId1" xr:uid="{842377EA-9841-CD42-B8CC-47936B7ECF2B}"/>
  </hyperlinks>
  <pageMargins left="0.7" right="0.7" top="0.75" bottom="0.75" header="0.3" footer="0.3"/>
  <pageSetup scale="76" fitToHeight="7"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B3D68-F40D-4CBB-BB3C-016FF6FA7477}">
  <sheetPr>
    <pageSetUpPr fitToPage="1"/>
  </sheetPr>
  <dimension ref="B2:J107"/>
  <sheetViews>
    <sheetView workbookViewId="0">
      <selection activeCell="N24" sqref="N24"/>
    </sheetView>
  </sheetViews>
  <sheetFormatPr defaultColWidth="8.6640625" defaultRowHeight="14.4" x14ac:dyDescent="0.3"/>
  <cols>
    <col min="1" max="1" width="4.109375" customWidth="1"/>
    <col min="2" max="2" width="36.109375" customWidth="1"/>
    <col min="3" max="7" width="24.44140625" customWidth="1"/>
    <col min="10" max="10" width="9.44140625" customWidth="1"/>
  </cols>
  <sheetData>
    <row r="2" spans="2:10" x14ac:dyDescent="0.3">
      <c r="B2" s="68" t="s">
        <v>5</v>
      </c>
      <c r="C2" s="68"/>
      <c r="D2" s="68"/>
      <c r="E2" s="68"/>
      <c r="F2" s="68"/>
      <c r="G2" s="68"/>
    </row>
    <row r="3" spans="2:10" x14ac:dyDescent="0.3">
      <c r="B3" s="8" t="s">
        <v>1</v>
      </c>
      <c r="C3" s="69" t="str">
        <f>'Form Instructions'!D3</f>
        <v>IBM</v>
      </c>
      <c r="D3" s="70"/>
      <c r="E3" s="74"/>
      <c r="F3" s="75"/>
      <c r="G3" s="75"/>
    </row>
    <row r="4" spans="2:10" ht="36" customHeight="1" x14ac:dyDescent="0.3">
      <c r="B4" s="8" t="s">
        <v>45</v>
      </c>
      <c r="C4" s="53" t="s">
        <v>46</v>
      </c>
      <c r="D4" s="53"/>
      <c r="E4" s="53"/>
      <c r="F4" s="53"/>
      <c r="G4" s="53"/>
      <c r="H4" s="5"/>
    </row>
    <row r="5" spans="2:10" s="1" customFormat="1" x14ac:dyDescent="0.3">
      <c r="B5" s="10" t="s">
        <v>8</v>
      </c>
      <c r="C5" s="39" t="s">
        <v>9</v>
      </c>
      <c r="D5" s="39"/>
      <c r="E5" s="39" t="s">
        <v>10</v>
      </c>
      <c r="F5" s="39"/>
      <c r="G5" s="15" t="s">
        <v>11</v>
      </c>
    </row>
    <row r="6" spans="2:10" x14ac:dyDescent="0.3">
      <c r="B6" s="6" t="str">
        <f>IF(ISTEXT(C19),C19,"")</f>
        <v>CAMMIS (California Medicaid Management Information System) - Provider Portal</v>
      </c>
      <c r="C6" s="98">
        <f>IF(ISTEXT(C19),C21,)</f>
        <v>43983</v>
      </c>
      <c r="D6" s="99"/>
      <c r="E6" s="98">
        <f>IF(ISTEXT(C19),E21,)</f>
        <v>45957</v>
      </c>
      <c r="F6" s="99"/>
      <c r="G6" s="7">
        <f>IF(ISTEXT(C19),DAYS360(C6,E6)/30,)</f>
        <v>64.86666666666666</v>
      </c>
      <c r="I6" s="2"/>
      <c r="J6" s="1"/>
    </row>
    <row r="7" spans="2:10" x14ac:dyDescent="0.3">
      <c r="B7" s="29" t="s">
        <v>36</v>
      </c>
      <c r="C7" s="57">
        <v>41122</v>
      </c>
      <c r="D7" s="52"/>
      <c r="E7" s="57">
        <v>46203</v>
      </c>
      <c r="F7" s="58"/>
      <c r="G7" s="7">
        <f>IF(ISTEXT(C28),DAYS360(C7,E7)/30,)</f>
        <v>166.96666666666667</v>
      </c>
    </row>
    <row r="8" spans="2:10" x14ac:dyDescent="0.3">
      <c r="B8" s="6" t="str">
        <f>IF(ISTEXT(C37),C37,"")</f>
        <v/>
      </c>
      <c r="C8" s="43" t="str">
        <f>IF(ISTEXT(C37),C39,"")</f>
        <v/>
      </c>
      <c r="D8" s="43"/>
      <c r="E8" s="43" t="str">
        <f>IF(ISTEXT(C37),E39,"")</f>
        <v/>
      </c>
      <c r="F8" s="43"/>
      <c r="G8" s="7">
        <f>IF(ISTEXT(C37),DAYS360(C8,E8)/30,)</f>
        <v>0</v>
      </c>
    </row>
    <row r="9" spans="2:10" x14ac:dyDescent="0.3">
      <c r="B9" s="6" t="str">
        <f>IF(ISTEXT(C46),C46,"")</f>
        <v/>
      </c>
      <c r="C9" s="43" t="str">
        <f>IF(ISTEXT(C46),C48,"")</f>
        <v/>
      </c>
      <c r="D9" s="43"/>
      <c r="E9" s="43" t="str">
        <f>IF(ISTEXT(C46),E48,"")</f>
        <v/>
      </c>
      <c r="F9" s="43"/>
      <c r="G9" s="7">
        <f>IF(ISTEXT(C46),DAYS360(C9,E9)/30,)</f>
        <v>0</v>
      </c>
      <c r="I9" s="2"/>
      <c r="J9" s="1"/>
    </row>
    <row r="10" spans="2:10" x14ac:dyDescent="0.3">
      <c r="B10" s="6" t="str">
        <f>IF(ISTEXT(C55),C55,"")</f>
        <v/>
      </c>
      <c r="C10" s="42" t="str">
        <f>IF(ISTEXT(C55),C57,"")</f>
        <v/>
      </c>
      <c r="D10" s="42"/>
      <c r="E10" s="42" t="str">
        <f>IF(ISTEXT(C55),E57,"")</f>
        <v/>
      </c>
      <c r="F10" s="42"/>
      <c r="G10" s="7">
        <f>IF(ISTEXT(C55),DAYS360(C10,E10)/30,)</f>
        <v>0</v>
      </c>
    </row>
    <row r="11" spans="2:10" x14ac:dyDescent="0.3">
      <c r="B11" s="6" t="str">
        <f>IF(ISTEXT(C64),C64,"")</f>
        <v/>
      </c>
      <c r="C11" s="43" t="str">
        <f>IF(ISTEXT(C64),C66,"")</f>
        <v/>
      </c>
      <c r="D11" s="43"/>
      <c r="E11" s="43" t="str">
        <f>IF(ISTEXT(C64),E66,"")</f>
        <v/>
      </c>
      <c r="F11" s="43"/>
      <c r="G11" s="7">
        <f>IF(ISTEXT(C64),DAYS360(C11,E11)/30,)</f>
        <v>0</v>
      </c>
    </row>
    <row r="12" spans="2:10" x14ac:dyDescent="0.3">
      <c r="B12" s="91" t="s">
        <v>12</v>
      </c>
      <c r="C12" s="92"/>
      <c r="D12" s="92"/>
      <c r="E12" s="92"/>
      <c r="F12" s="92"/>
      <c r="G12" s="13">
        <f>SUM(G6:G11)</f>
        <v>231.83333333333331</v>
      </c>
    </row>
    <row r="15" spans="2:10" x14ac:dyDescent="0.3">
      <c r="B15" s="68" t="s">
        <v>13</v>
      </c>
      <c r="C15" s="68"/>
      <c r="D15" s="68"/>
      <c r="E15" s="68"/>
      <c r="F15" s="68"/>
      <c r="G15" s="68"/>
    </row>
    <row r="16" spans="2:10" ht="33.75" customHeight="1" x14ac:dyDescent="0.3">
      <c r="B16" s="19" t="s">
        <v>45</v>
      </c>
      <c r="C16" s="53" t="str">
        <f>C4</f>
        <v>At least three (3) years of experience performing Quality Assurance services in an environment applying UCD processes and/or User Experience (UX) activities on IT Projects.</v>
      </c>
      <c r="D16" s="53"/>
      <c r="E16" s="53"/>
      <c r="F16" s="53"/>
      <c r="G16" s="53"/>
    </row>
    <row r="17" spans="2:7" x14ac:dyDescent="0.3">
      <c r="B17" s="39" t="s">
        <v>14</v>
      </c>
      <c r="C17" s="39"/>
      <c r="D17" s="39"/>
      <c r="E17" s="39"/>
      <c r="F17" s="39" t="s">
        <v>15</v>
      </c>
      <c r="G17" s="39"/>
    </row>
    <row r="18" spans="2:7" x14ac:dyDescent="0.3">
      <c r="B18" s="18" t="s">
        <v>16</v>
      </c>
      <c r="C18" s="54" t="s">
        <v>2</v>
      </c>
      <c r="D18" s="55"/>
      <c r="E18" s="56"/>
      <c r="F18" s="18" t="s">
        <v>17</v>
      </c>
      <c r="G18" s="14" t="s">
        <v>18</v>
      </c>
    </row>
    <row r="19" spans="2:7" x14ac:dyDescent="0.3">
      <c r="B19" s="18" t="s">
        <v>19</v>
      </c>
      <c r="C19" s="71" t="s">
        <v>47</v>
      </c>
      <c r="D19" s="72"/>
      <c r="E19" s="73"/>
      <c r="F19" s="18" t="s">
        <v>21</v>
      </c>
      <c r="G19" s="14" t="s">
        <v>22</v>
      </c>
    </row>
    <row r="20" spans="2:7" x14ac:dyDescent="0.3">
      <c r="B20" s="18" t="s">
        <v>23</v>
      </c>
      <c r="C20" s="93" t="s">
        <v>48</v>
      </c>
      <c r="D20" s="94"/>
      <c r="E20" s="95"/>
      <c r="F20" s="18" t="s">
        <v>25</v>
      </c>
      <c r="G20" s="14" t="s">
        <v>26</v>
      </c>
    </row>
    <row r="21" spans="2:7" ht="29.25" customHeight="1" x14ac:dyDescent="0.3">
      <c r="B21" s="18" t="s">
        <v>27</v>
      </c>
      <c r="C21" s="9">
        <v>43983</v>
      </c>
      <c r="D21" s="28" t="s">
        <v>28</v>
      </c>
      <c r="E21" s="9">
        <v>45957</v>
      </c>
      <c r="F21" s="18" t="s">
        <v>29</v>
      </c>
      <c r="G21" s="14" t="s">
        <v>30</v>
      </c>
    </row>
    <row r="22" spans="2:7" x14ac:dyDescent="0.3">
      <c r="B22" s="44"/>
      <c r="C22" s="44"/>
      <c r="D22" s="44"/>
      <c r="E22" s="44"/>
      <c r="F22" s="18" t="s">
        <v>31</v>
      </c>
      <c r="G22" s="14" t="s">
        <v>32</v>
      </c>
    </row>
    <row r="23" spans="2:7" ht="14.4" customHeight="1" x14ac:dyDescent="0.3">
      <c r="B23" s="45" t="s">
        <v>33</v>
      </c>
      <c r="C23" s="61" t="s">
        <v>49</v>
      </c>
      <c r="D23" s="62"/>
      <c r="E23" s="62"/>
      <c r="F23" s="62"/>
      <c r="G23" s="96"/>
    </row>
    <row r="24" spans="2:7" ht="139.19999999999999" customHeight="1" x14ac:dyDescent="0.3">
      <c r="B24" s="46"/>
      <c r="C24" s="64"/>
      <c r="D24" s="65"/>
      <c r="E24" s="65"/>
      <c r="F24" s="65"/>
      <c r="G24" s="97"/>
    </row>
    <row r="25" spans="2:7" ht="15.75" customHeight="1" x14ac:dyDescent="0.3">
      <c r="B25" s="50"/>
      <c r="C25" s="50"/>
      <c r="D25" s="50"/>
      <c r="E25" s="50"/>
      <c r="F25" s="50"/>
      <c r="G25" s="50"/>
    </row>
    <row r="26" spans="2:7" x14ac:dyDescent="0.3">
      <c r="B26" s="39" t="s">
        <v>34</v>
      </c>
      <c r="C26" s="39"/>
      <c r="D26" s="39"/>
      <c r="E26" s="39"/>
      <c r="F26" s="39" t="s">
        <v>15</v>
      </c>
      <c r="G26" s="39"/>
    </row>
    <row r="27" spans="2:7" x14ac:dyDescent="0.3">
      <c r="B27" s="18" t="s">
        <v>16</v>
      </c>
      <c r="C27" s="76" t="s">
        <v>2</v>
      </c>
      <c r="D27" s="77"/>
      <c r="E27" s="78"/>
      <c r="F27" s="18" t="s">
        <v>17</v>
      </c>
      <c r="G27" s="25" t="s">
        <v>35</v>
      </c>
    </row>
    <row r="28" spans="2:7" x14ac:dyDescent="0.3">
      <c r="B28" s="18" t="s">
        <v>19</v>
      </c>
      <c r="C28" s="79" t="s">
        <v>36</v>
      </c>
      <c r="D28" s="80"/>
      <c r="E28" s="81"/>
      <c r="F28" s="18" t="s">
        <v>21</v>
      </c>
      <c r="G28" s="25" t="s">
        <v>50</v>
      </c>
    </row>
    <row r="29" spans="2:7" x14ac:dyDescent="0.3">
      <c r="B29" s="18" t="s">
        <v>23</v>
      </c>
      <c r="C29" s="82">
        <v>117657524.55</v>
      </c>
      <c r="D29" s="83"/>
      <c r="E29" s="84"/>
      <c r="F29" s="18" t="s">
        <v>25</v>
      </c>
      <c r="G29" s="25" t="s">
        <v>38</v>
      </c>
    </row>
    <row r="30" spans="2:7" ht="26.4" x14ac:dyDescent="0.3">
      <c r="B30" s="18" t="s">
        <v>27</v>
      </c>
      <c r="C30" s="27">
        <v>41122</v>
      </c>
      <c r="D30" s="28" t="s">
        <v>28</v>
      </c>
      <c r="E30" s="27">
        <v>46203</v>
      </c>
      <c r="F30" s="18" t="s">
        <v>29</v>
      </c>
      <c r="G30" s="25" t="s">
        <v>39</v>
      </c>
    </row>
    <row r="31" spans="2:7" x14ac:dyDescent="0.3">
      <c r="B31" s="44"/>
      <c r="C31" s="44"/>
      <c r="D31" s="44"/>
      <c r="E31" s="44"/>
      <c r="F31" s="18" t="s">
        <v>31</v>
      </c>
      <c r="G31" s="26" t="s">
        <v>40</v>
      </c>
    </row>
    <row r="32" spans="2:7" ht="26.4" customHeight="1" x14ac:dyDescent="0.3">
      <c r="B32" s="45" t="s">
        <v>33</v>
      </c>
      <c r="C32" s="85" t="s">
        <v>51</v>
      </c>
      <c r="D32" s="86"/>
      <c r="E32" s="86"/>
      <c r="F32" s="86"/>
      <c r="G32" s="87"/>
    </row>
    <row r="33" spans="2:7" ht="51.75" customHeight="1" x14ac:dyDescent="0.3">
      <c r="B33" s="46"/>
      <c r="C33" s="88"/>
      <c r="D33" s="89"/>
      <c r="E33" s="89"/>
      <c r="F33" s="89"/>
      <c r="G33" s="90"/>
    </row>
    <row r="34" spans="2:7" x14ac:dyDescent="0.3">
      <c r="B34" s="50"/>
      <c r="C34" s="50"/>
      <c r="D34" s="50"/>
      <c r="E34" s="50"/>
      <c r="F34" s="50"/>
      <c r="G34" s="50"/>
    </row>
    <row r="35" spans="2:7" x14ac:dyDescent="0.3">
      <c r="B35" s="39" t="s">
        <v>41</v>
      </c>
      <c r="C35" s="39"/>
      <c r="D35" s="39"/>
      <c r="E35" s="39"/>
      <c r="F35" s="39" t="s">
        <v>15</v>
      </c>
      <c r="G35" s="39"/>
    </row>
    <row r="36" spans="2:7" x14ac:dyDescent="0.3">
      <c r="B36" s="18" t="s">
        <v>16</v>
      </c>
      <c r="C36" s="40"/>
      <c r="D36" s="40"/>
      <c r="E36" s="40"/>
      <c r="F36" s="18" t="s">
        <v>17</v>
      </c>
      <c r="G36" s="16"/>
    </row>
    <row r="37" spans="2:7" x14ac:dyDescent="0.3">
      <c r="B37" s="18" t="s">
        <v>19</v>
      </c>
      <c r="C37" s="41"/>
      <c r="D37" s="41"/>
      <c r="E37" s="41"/>
      <c r="F37" s="18" t="s">
        <v>21</v>
      </c>
      <c r="G37" s="16"/>
    </row>
    <row r="38" spans="2:7" x14ac:dyDescent="0.3">
      <c r="B38" s="18" t="s">
        <v>23</v>
      </c>
      <c r="C38" s="38"/>
      <c r="D38" s="38"/>
      <c r="E38" s="38"/>
      <c r="F38" s="18" t="s">
        <v>25</v>
      </c>
      <c r="G38" s="16"/>
    </row>
    <row r="39" spans="2:7" ht="26.4" x14ac:dyDescent="0.3">
      <c r="B39" s="18" t="s">
        <v>27</v>
      </c>
      <c r="C39" s="11"/>
      <c r="D39" s="17" t="s">
        <v>28</v>
      </c>
      <c r="E39" s="11"/>
      <c r="F39" s="18" t="s">
        <v>29</v>
      </c>
      <c r="G39" s="16"/>
    </row>
    <row r="40" spans="2:7" x14ac:dyDescent="0.3">
      <c r="B40" s="44"/>
      <c r="C40" s="44"/>
      <c r="D40" s="44"/>
      <c r="E40" s="44"/>
      <c r="F40" s="18" t="s">
        <v>31</v>
      </c>
      <c r="G40" s="16"/>
    </row>
    <row r="41" spans="2:7" ht="15" customHeight="1" x14ac:dyDescent="0.3">
      <c r="B41" s="45" t="s">
        <v>33</v>
      </c>
      <c r="C41" s="47"/>
      <c r="D41" s="47"/>
      <c r="E41" s="47"/>
      <c r="F41" s="47"/>
      <c r="G41" s="47"/>
    </row>
    <row r="42" spans="2:7" ht="51.75" customHeight="1" x14ac:dyDescent="0.3">
      <c r="B42" s="46"/>
      <c r="C42" s="47"/>
      <c r="D42" s="47"/>
      <c r="E42" s="47"/>
      <c r="F42" s="47"/>
      <c r="G42" s="47"/>
    </row>
    <row r="43" spans="2:7" x14ac:dyDescent="0.3">
      <c r="B43" s="50"/>
      <c r="C43" s="50"/>
      <c r="D43" s="50"/>
      <c r="E43" s="50"/>
      <c r="F43" s="50"/>
      <c r="G43" s="50"/>
    </row>
    <row r="44" spans="2:7" x14ac:dyDescent="0.3">
      <c r="B44" s="39" t="s">
        <v>42</v>
      </c>
      <c r="C44" s="39"/>
      <c r="D44" s="39"/>
      <c r="E44" s="39"/>
      <c r="F44" s="39" t="s">
        <v>15</v>
      </c>
      <c r="G44" s="39"/>
    </row>
    <row r="45" spans="2:7" x14ac:dyDescent="0.3">
      <c r="B45" s="18" t="s">
        <v>16</v>
      </c>
      <c r="C45" s="40"/>
      <c r="D45" s="40"/>
      <c r="E45" s="40"/>
      <c r="F45" s="18" t="s">
        <v>17</v>
      </c>
      <c r="G45" s="16"/>
    </row>
    <row r="46" spans="2:7" x14ac:dyDescent="0.3">
      <c r="B46" s="18" t="s">
        <v>19</v>
      </c>
      <c r="C46" s="41"/>
      <c r="D46" s="41"/>
      <c r="E46" s="41"/>
      <c r="F46" s="18" t="s">
        <v>21</v>
      </c>
      <c r="G46" s="16"/>
    </row>
    <row r="47" spans="2:7" x14ac:dyDescent="0.3">
      <c r="B47" s="18" t="s">
        <v>23</v>
      </c>
      <c r="C47" s="38"/>
      <c r="D47" s="38"/>
      <c r="E47" s="38"/>
      <c r="F47" s="18" t="s">
        <v>25</v>
      </c>
      <c r="G47" s="16"/>
    </row>
    <row r="48" spans="2:7" ht="26.4" x14ac:dyDescent="0.3">
      <c r="B48" s="18" t="s">
        <v>27</v>
      </c>
      <c r="C48" s="11"/>
      <c r="D48" s="17" t="s">
        <v>28</v>
      </c>
      <c r="E48" s="11"/>
      <c r="F48" s="18" t="s">
        <v>29</v>
      </c>
      <c r="G48" s="16"/>
    </row>
    <row r="49" spans="2:7" x14ac:dyDescent="0.3">
      <c r="B49" s="44"/>
      <c r="C49" s="44"/>
      <c r="D49" s="44"/>
      <c r="E49" s="44"/>
      <c r="F49" s="18" t="s">
        <v>31</v>
      </c>
      <c r="G49" s="16"/>
    </row>
    <row r="50" spans="2:7" x14ac:dyDescent="0.3">
      <c r="B50" s="45" t="s">
        <v>33</v>
      </c>
      <c r="C50" s="47"/>
      <c r="D50" s="47"/>
      <c r="E50" s="47"/>
      <c r="F50" s="47"/>
      <c r="G50" s="47"/>
    </row>
    <row r="51" spans="2:7" ht="51.75" customHeight="1" x14ac:dyDescent="0.3">
      <c r="B51" s="46"/>
      <c r="C51" s="47"/>
      <c r="D51" s="47"/>
      <c r="E51" s="47"/>
      <c r="F51" s="47"/>
      <c r="G51" s="47"/>
    </row>
    <row r="52" spans="2:7" x14ac:dyDescent="0.3">
      <c r="B52" s="50"/>
      <c r="C52" s="50"/>
      <c r="D52" s="50"/>
      <c r="E52" s="50"/>
      <c r="F52" s="50"/>
      <c r="G52" s="50"/>
    </row>
    <row r="53" spans="2:7" x14ac:dyDescent="0.3">
      <c r="B53" s="39" t="s">
        <v>43</v>
      </c>
      <c r="C53" s="39"/>
      <c r="D53" s="39"/>
      <c r="E53" s="39"/>
      <c r="F53" s="39" t="s">
        <v>15</v>
      </c>
      <c r="G53" s="39"/>
    </row>
    <row r="54" spans="2:7" x14ac:dyDescent="0.3">
      <c r="B54" s="18" t="s">
        <v>16</v>
      </c>
      <c r="C54" s="40"/>
      <c r="D54" s="40"/>
      <c r="E54" s="40"/>
      <c r="F54" s="18" t="s">
        <v>17</v>
      </c>
      <c r="G54" s="16"/>
    </row>
    <row r="55" spans="2:7" x14ac:dyDescent="0.3">
      <c r="B55" s="18" t="s">
        <v>19</v>
      </c>
      <c r="C55" s="41"/>
      <c r="D55" s="41"/>
      <c r="E55" s="41"/>
      <c r="F55" s="18" t="s">
        <v>21</v>
      </c>
      <c r="G55" s="16"/>
    </row>
    <row r="56" spans="2:7" x14ac:dyDescent="0.3">
      <c r="B56" s="18" t="s">
        <v>23</v>
      </c>
      <c r="C56" s="38"/>
      <c r="D56" s="38"/>
      <c r="E56" s="38"/>
      <c r="F56" s="18" t="s">
        <v>25</v>
      </c>
      <c r="G56" s="16"/>
    </row>
    <row r="57" spans="2:7" ht="26.4" x14ac:dyDescent="0.3">
      <c r="B57" s="18" t="s">
        <v>27</v>
      </c>
      <c r="C57" s="11"/>
      <c r="D57" s="17" t="s">
        <v>28</v>
      </c>
      <c r="E57" s="11"/>
      <c r="F57" s="18" t="s">
        <v>29</v>
      </c>
      <c r="G57" s="16"/>
    </row>
    <row r="58" spans="2:7" x14ac:dyDescent="0.3">
      <c r="B58" s="44"/>
      <c r="C58" s="44"/>
      <c r="D58" s="44"/>
      <c r="E58" s="44"/>
      <c r="F58" s="18" t="s">
        <v>31</v>
      </c>
      <c r="G58" s="16"/>
    </row>
    <row r="59" spans="2:7" x14ac:dyDescent="0.3">
      <c r="B59" s="45" t="s">
        <v>33</v>
      </c>
      <c r="C59" s="47"/>
      <c r="D59" s="47"/>
      <c r="E59" s="47"/>
      <c r="F59" s="47"/>
      <c r="G59" s="47"/>
    </row>
    <row r="60" spans="2:7" ht="51.75" customHeight="1" x14ac:dyDescent="0.3">
      <c r="B60" s="46"/>
      <c r="C60" s="47"/>
      <c r="D60" s="47"/>
      <c r="E60" s="47"/>
      <c r="F60" s="47"/>
      <c r="G60" s="47"/>
    </row>
    <row r="61" spans="2:7" x14ac:dyDescent="0.3">
      <c r="B61" s="50"/>
      <c r="C61" s="50"/>
      <c r="D61" s="50"/>
      <c r="E61" s="50"/>
      <c r="F61" s="50"/>
      <c r="G61" s="50"/>
    </row>
    <row r="62" spans="2:7" x14ac:dyDescent="0.3">
      <c r="B62" s="39" t="s">
        <v>44</v>
      </c>
      <c r="C62" s="39"/>
      <c r="D62" s="39"/>
      <c r="E62" s="39"/>
      <c r="F62" s="39" t="s">
        <v>15</v>
      </c>
      <c r="G62" s="39"/>
    </row>
    <row r="63" spans="2:7" x14ac:dyDescent="0.3">
      <c r="B63" s="18" t="s">
        <v>16</v>
      </c>
      <c r="C63" s="40"/>
      <c r="D63" s="40"/>
      <c r="E63" s="40"/>
      <c r="F63" s="18" t="s">
        <v>17</v>
      </c>
      <c r="G63" s="16"/>
    </row>
    <row r="64" spans="2:7" x14ac:dyDescent="0.3">
      <c r="B64" s="18" t="s">
        <v>19</v>
      </c>
      <c r="C64" s="41"/>
      <c r="D64" s="41"/>
      <c r="E64" s="41"/>
      <c r="F64" s="18" t="s">
        <v>21</v>
      </c>
      <c r="G64" s="16"/>
    </row>
    <row r="65" spans="2:7" x14ac:dyDescent="0.3">
      <c r="B65" s="18" t="s">
        <v>23</v>
      </c>
      <c r="C65" s="38"/>
      <c r="D65" s="38"/>
      <c r="E65" s="38"/>
      <c r="F65" s="18" t="s">
        <v>25</v>
      </c>
      <c r="G65" s="16"/>
    </row>
    <row r="66" spans="2:7" ht="26.4" x14ac:dyDescent="0.3">
      <c r="B66" s="18" t="s">
        <v>27</v>
      </c>
      <c r="C66" s="11"/>
      <c r="D66" s="17" t="s">
        <v>28</v>
      </c>
      <c r="E66" s="11"/>
      <c r="F66" s="18" t="s">
        <v>29</v>
      </c>
      <c r="G66" s="16"/>
    </row>
    <row r="67" spans="2:7" x14ac:dyDescent="0.3">
      <c r="B67" s="44"/>
      <c r="C67" s="44"/>
      <c r="D67" s="44"/>
      <c r="E67" s="44"/>
      <c r="F67" s="18" t="s">
        <v>31</v>
      </c>
      <c r="G67" s="16"/>
    </row>
    <row r="68" spans="2:7" x14ac:dyDescent="0.3">
      <c r="B68" s="45" t="s">
        <v>33</v>
      </c>
      <c r="C68" s="47"/>
      <c r="D68" s="47"/>
      <c r="E68" s="47"/>
      <c r="F68" s="47"/>
      <c r="G68" s="47"/>
    </row>
    <row r="69" spans="2:7" ht="51.75" customHeight="1" x14ac:dyDescent="0.3">
      <c r="B69" s="46"/>
      <c r="C69" s="47"/>
      <c r="D69" s="47"/>
      <c r="E69" s="47"/>
      <c r="F69" s="47"/>
      <c r="G69" s="47"/>
    </row>
    <row r="70" spans="2:7" x14ac:dyDescent="0.3">
      <c r="B70" s="12"/>
      <c r="C70" s="12"/>
      <c r="D70" s="12"/>
      <c r="E70" s="12"/>
      <c r="F70" s="12"/>
      <c r="G70" s="12"/>
    </row>
    <row r="71" spans="2:7" x14ac:dyDescent="0.3">
      <c r="B71" s="12"/>
      <c r="C71" s="12"/>
      <c r="D71" s="12"/>
      <c r="E71" s="12"/>
      <c r="F71" s="12"/>
      <c r="G71" s="12"/>
    </row>
    <row r="72" spans="2:7" x14ac:dyDescent="0.3">
      <c r="B72" s="12"/>
      <c r="C72" s="12"/>
      <c r="D72" s="12"/>
      <c r="E72" s="12"/>
      <c r="F72" s="12"/>
      <c r="G72" s="12"/>
    </row>
    <row r="73" spans="2:7" x14ac:dyDescent="0.3">
      <c r="B73" s="12"/>
      <c r="C73" s="12"/>
      <c r="D73" s="12"/>
      <c r="E73" s="12"/>
      <c r="F73" s="12"/>
      <c r="G73" s="12"/>
    </row>
    <row r="74" spans="2:7" x14ac:dyDescent="0.3">
      <c r="B74" s="12"/>
      <c r="C74" s="12"/>
      <c r="D74" s="12"/>
      <c r="E74" s="12"/>
      <c r="F74" s="12"/>
      <c r="G74" s="12"/>
    </row>
    <row r="75" spans="2:7" x14ac:dyDescent="0.3">
      <c r="B75" s="12"/>
      <c r="C75" s="12"/>
      <c r="D75" s="12"/>
      <c r="E75" s="12"/>
      <c r="F75" s="12"/>
      <c r="G75" s="12"/>
    </row>
    <row r="76" spans="2:7" x14ac:dyDescent="0.3">
      <c r="B76" s="12"/>
      <c r="C76" s="12"/>
      <c r="D76" s="12"/>
      <c r="E76" s="12"/>
      <c r="F76" s="12"/>
      <c r="G76" s="12"/>
    </row>
    <row r="77" spans="2:7" x14ac:dyDescent="0.3">
      <c r="B77" s="12"/>
      <c r="C77" s="12"/>
      <c r="D77" s="12"/>
      <c r="E77" s="12"/>
      <c r="F77" s="12"/>
      <c r="G77" s="12"/>
    </row>
    <row r="78" spans="2:7" x14ac:dyDescent="0.3">
      <c r="B78" s="12"/>
      <c r="C78" s="12"/>
      <c r="D78" s="12"/>
      <c r="E78" s="12"/>
      <c r="F78" s="12"/>
      <c r="G78" s="12"/>
    </row>
    <row r="79" spans="2:7" x14ac:dyDescent="0.3">
      <c r="B79" s="12"/>
      <c r="C79" s="12"/>
      <c r="D79" s="12"/>
      <c r="E79" s="12"/>
      <c r="F79" s="12"/>
      <c r="G79" s="12"/>
    </row>
    <row r="80" spans="2:7" x14ac:dyDescent="0.3">
      <c r="B80" s="12"/>
      <c r="C80" s="12"/>
      <c r="D80" s="12"/>
      <c r="E80" s="12"/>
      <c r="F80" s="12"/>
      <c r="G80" s="12"/>
    </row>
    <row r="81" spans="2:7" x14ac:dyDescent="0.3">
      <c r="B81" s="12"/>
      <c r="C81" s="12"/>
      <c r="D81" s="12"/>
      <c r="E81" s="12"/>
      <c r="F81" s="12"/>
      <c r="G81" s="12"/>
    </row>
    <row r="82" spans="2:7" x14ac:dyDescent="0.3">
      <c r="B82" s="12"/>
      <c r="C82" s="12"/>
      <c r="D82" s="12"/>
      <c r="E82" s="12"/>
      <c r="F82" s="12"/>
      <c r="G82" s="12"/>
    </row>
    <row r="83" spans="2:7" x14ac:dyDescent="0.3">
      <c r="B83" s="12"/>
      <c r="C83" s="12"/>
      <c r="D83" s="12"/>
      <c r="E83" s="12"/>
      <c r="F83" s="12"/>
      <c r="G83" s="12"/>
    </row>
    <row r="84" spans="2:7" x14ac:dyDescent="0.3">
      <c r="B84" s="12"/>
      <c r="C84" s="12"/>
      <c r="D84" s="12"/>
      <c r="E84" s="12"/>
      <c r="F84" s="12"/>
      <c r="G84" s="12"/>
    </row>
    <row r="85" spans="2:7" x14ac:dyDescent="0.3">
      <c r="B85" s="12"/>
      <c r="C85" s="12"/>
      <c r="D85" s="12"/>
      <c r="E85" s="12"/>
      <c r="F85" s="12"/>
      <c r="G85" s="12"/>
    </row>
    <row r="86" spans="2:7" x14ac:dyDescent="0.3">
      <c r="B86" s="12"/>
      <c r="C86" s="12"/>
      <c r="D86" s="12"/>
      <c r="E86" s="12"/>
      <c r="F86" s="12"/>
      <c r="G86" s="12"/>
    </row>
    <row r="87" spans="2:7" x14ac:dyDescent="0.3">
      <c r="B87" s="12"/>
      <c r="C87" s="12"/>
      <c r="D87" s="12"/>
      <c r="E87" s="12"/>
      <c r="F87" s="12"/>
      <c r="G87" s="12"/>
    </row>
    <row r="88" spans="2:7" x14ac:dyDescent="0.3">
      <c r="B88" s="12"/>
      <c r="C88" s="12"/>
      <c r="D88" s="12"/>
      <c r="E88" s="12"/>
      <c r="F88" s="12"/>
      <c r="G88" s="12"/>
    </row>
    <row r="89" spans="2:7" x14ac:dyDescent="0.3">
      <c r="B89" s="12"/>
      <c r="C89" s="12"/>
      <c r="D89" s="12"/>
      <c r="E89" s="12"/>
      <c r="F89" s="12"/>
      <c r="G89" s="12"/>
    </row>
    <row r="90" spans="2:7" x14ac:dyDescent="0.3">
      <c r="B90" s="12"/>
      <c r="C90" s="12"/>
      <c r="D90" s="12"/>
      <c r="E90" s="12"/>
      <c r="F90" s="12"/>
      <c r="G90" s="12"/>
    </row>
    <row r="91" spans="2:7" x14ac:dyDescent="0.3">
      <c r="B91" s="12"/>
      <c r="C91" s="12"/>
      <c r="D91" s="12"/>
      <c r="E91" s="12"/>
      <c r="F91" s="12"/>
      <c r="G91" s="12"/>
    </row>
    <row r="92" spans="2:7" x14ac:dyDescent="0.3">
      <c r="B92" s="12"/>
      <c r="C92" s="12"/>
      <c r="D92" s="12"/>
      <c r="E92" s="12"/>
      <c r="F92" s="12"/>
      <c r="G92" s="12"/>
    </row>
    <row r="93" spans="2:7" x14ac:dyDescent="0.3">
      <c r="B93" s="12"/>
      <c r="C93" s="12"/>
      <c r="D93" s="12"/>
      <c r="E93" s="12"/>
      <c r="F93" s="12"/>
      <c r="G93" s="12"/>
    </row>
    <row r="94" spans="2:7" x14ac:dyDescent="0.3">
      <c r="B94" s="12"/>
      <c r="C94" s="12"/>
      <c r="D94" s="12"/>
      <c r="E94" s="12"/>
      <c r="F94" s="12"/>
      <c r="G94" s="12"/>
    </row>
    <row r="95" spans="2:7" x14ac:dyDescent="0.3">
      <c r="B95" s="12"/>
      <c r="C95" s="12"/>
      <c r="D95" s="12"/>
      <c r="E95" s="12"/>
      <c r="F95" s="12"/>
      <c r="G95" s="12"/>
    </row>
    <row r="96" spans="2:7" x14ac:dyDescent="0.3">
      <c r="B96" s="12"/>
      <c r="C96" s="12"/>
      <c r="D96" s="12"/>
      <c r="E96" s="12"/>
      <c r="F96" s="12"/>
      <c r="G96" s="12"/>
    </row>
    <row r="97" spans="2:7" x14ac:dyDescent="0.3">
      <c r="B97" s="12"/>
      <c r="C97" s="12"/>
      <c r="D97" s="12"/>
      <c r="E97" s="12"/>
      <c r="F97" s="12"/>
      <c r="G97" s="12"/>
    </row>
    <row r="98" spans="2:7" x14ac:dyDescent="0.3">
      <c r="B98" s="12"/>
      <c r="C98" s="12"/>
      <c r="D98" s="12"/>
      <c r="E98" s="12"/>
      <c r="F98" s="12"/>
      <c r="G98" s="12"/>
    </row>
    <row r="99" spans="2:7" x14ac:dyDescent="0.3">
      <c r="B99" s="12"/>
      <c r="C99" s="12"/>
      <c r="D99" s="12"/>
      <c r="E99" s="12"/>
      <c r="F99" s="12"/>
      <c r="G99" s="12"/>
    </row>
    <row r="100" spans="2:7" x14ac:dyDescent="0.3">
      <c r="B100" s="12"/>
      <c r="C100" s="12"/>
      <c r="D100" s="12"/>
      <c r="E100" s="12"/>
      <c r="F100" s="12"/>
      <c r="G100" s="12"/>
    </row>
    <row r="101" spans="2:7" x14ac:dyDescent="0.3">
      <c r="B101" s="12"/>
      <c r="C101" s="12"/>
      <c r="D101" s="12"/>
      <c r="E101" s="12"/>
      <c r="F101" s="12"/>
      <c r="G101" s="12"/>
    </row>
    <row r="102" spans="2:7" x14ac:dyDescent="0.3">
      <c r="B102" s="12"/>
      <c r="C102" s="12"/>
      <c r="D102" s="12"/>
      <c r="E102" s="12"/>
      <c r="F102" s="12"/>
      <c r="G102" s="12"/>
    </row>
    <row r="103" spans="2:7" x14ac:dyDescent="0.3">
      <c r="B103" s="12"/>
      <c r="C103" s="12"/>
      <c r="D103" s="12"/>
      <c r="E103" s="12"/>
      <c r="F103" s="12"/>
      <c r="G103" s="12"/>
    </row>
    <row r="104" spans="2:7" x14ac:dyDescent="0.3">
      <c r="B104" s="12"/>
      <c r="C104" s="12"/>
      <c r="D104" s="12"/>
      <c r="E104" s="12"/>
      <c r="F104" s="12"/>
      <c r="G104" s="12"/>
    </row>
    <row r="105" spans="2:7" x14ac:dyDescent="0.3">
      <c r="B105" s="12"/>
      <c r="C105" s="12"/>
      <c r="D105" s="12"/>
      <c r="E105" s="12"/>
      <c r="F105" s="12"/>
      <c r="G105" s="12"/>
    </row>
    <row r="106" spans="2:7" x14ac:dyDescent="0.3">
      <c r="B106" s="12"/>
      <c r="C106" s="12"/>
      <c r="D106" s="12"/>
      <c r="E106" s="12"/>
      <c r="F106" s="12"/>
      <c r="G106" s="12"/>
    </row>
    <row r="107" spans="2:7" x14ac:dyDescent="0.3">
      <c r="B107" s="12"/>
      <c r="C107" s="12"/>
      <c r="D107" s="12"/>
      <c r="E107" s="12"/>
      <c r="F107" s="12"/>
      <c r="G107" s="12"/>
    </row>
  </sheetData>
  <mergeCells count="74">
    <mergeCell ref="B2:G2"/>
    <mergeCell ref="C3:D3"/>
    <mergeCell ref="E3:G3"/>
    <mergeCell ref="C4:G4"/>
    <mergeCell ref="C5:D5"/>
    <mergeCell ref="E5:F5"/>
    <mergeCell ref="C6:D6"/>
    <mergeCell ref="E6:F6"/>
    <mergeCell ref="C7:D7"/>
    <mergeCell ref="E7:F7"/>
    <mergeCell ref="C8:D8"/>
    <mergeCell ref="E8:F8"/>
    <mergeCell ref="C9:D9"/>
    <mergeCell ref="E9:F9"/>
    <mergeCell ref="C10:D10"/>
    <mergeCell ref="E10:F10"/>
    <mergeCell ref="C11:D11"/>
    <mergeCell ref="E11:F11"/>
    <mergeCell ref="B25:G25"/>
    <mergeCell ref="B12:F12"/>
    <mergeCell ref="B15:G15"/>
    <mergeCell ref="C16:G16"/>
    <mergeCell ref="B17:E17"/>
    <mergeCell ref="F17:G17"/>
    <mergeCell ref="C18:E18"/>
    <mergeCell ref="C19:E19"/>
    <mergeCell ref="C20:E20"/>
    <mergeCell ref="B22:E22"/>
    <mergeCell ref="B23:B24"/>
    <mergeCell ref="C23:G24"/>
    <mergeCell ref="C36:E36"/>
    <mergeCell ref="B26:E26"/>
    <mergeCell ref="F26:G26"/>
    <mergeCell ref="C27:E27"/>
    <mergeCell ref="C28:E28"/>
    <mergeCell ref="C29:E29"/>
    <mergeCell ref="B31:E31"/>
    <mergeCell ref="B32:B33"/>
    <mergeCell ref="C32:G33"/>
    <mergeCell ref="B34:G34"/>
    <mergeCell ref="B35:E35"/>
    <mergeCell ref="F35:G35"/>
    <mergeCell ref="B49:E49"/>
    <mergeCell ref="C37:E37"/>
    <mergeCell ref="C38:E38"/>
    <mergeCell ref="B40:E40"/>
    <mergeCell ref="B41:B42"/>
    <mergeCell ref="C41:G42"/>
    <mergeCell ref="B43:G43"/>
    <mergeCell ref="B44:E44"/>
    <mergeCell ref="F44:G44"/>
    <mergeCell ref="C45:E45"/>
    <mergeCell ref="C46:E46"/>
    <mergeCell ref="C47:E47"/>
    <mergeCell ref="B61:G61"/>
    <mergeCell ref="B50:B51"/>
    <mergeCell ref="C50:G51"/>
    <mergeCell ref="B52:G52"/>
    <mergeCell ref="B53:E53"/>
    <mergeCell ref="F53:G53"/>
    <mergeCell ref="C54:E54"/>
    <mergeCell ref="C55:E55"/>
    <mergeCell ref="C56:E56"/>
    <mergeCell ref="B58:E58"/>
    <mergeCell ref="B59:B60"/>
    <mergeCell ref="C59:G60"/>
    <mergeCell ref="B68:B69"/>
    <mergeCell ref="C68:G69"/>
    <mergeCell ref="B62:E62"/>
    <mergeCell ref="F62:G62"/>
    <mergeCell ref="C63:E63"/>
    <mergeCell ref="C64:E64"/>
    <mergeCell ref="C65:E65"/>
    <mergeCell ref="B67:E67"/>
  </mergeCells>
  <hyperlinks>
    <hyperlink ref="G31" r:id="rId1" display="mailto:james.cheatham@myflfamilies.com" xr:uid="{DAB53A52-DDE1-4337-9AD1-D6B798D15CAD}"/>
  </hyperlinks>
  <pageMargins left="0.7" right="0.7" top="0.75" bottom="0.75" header="0.3" footer="0.3"/>
  <pageSetup scale="76" fitToHeight="7"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12448-F66A-457C-A3AB-3AC53BD2D4EE}">
  <sheetPr>
    <pageSetUpPr fitToPage="1"/>
  </sheetPr>
  <dimension ref="B2:J69"/>
  <sheetViews>
    <sheetView tabSelected="1" topLeftCell="A24" workbookViewId="0">
      <selection activeCell="C32" sqref="C32:G33"/>
    </sheetView>
  </sheetViews>
  <sheetFormatPr defaultColWidth="8.6640625" defaultRowHeight="14.4" x14ac:dyDescent="0.3"/>
  <cols>
    <col min="1" max="1" width="4.109375" customWidth="1"/>
    <col min="2" max="2" width="18.77734375" customWidth="1"/>
    <col min="3" max="6" width="24.44140625" customWidth="1"/>
    <col min="7" max="7" width="51.6640625" customWidth="1"/>
    <col min="10" max="10" width="9.6640625" customWidth="1"/>
  </cols>
  <sheetData>
    <row r="2" spans="2:10" x14ac:dyDescent="0.3">
      <c r="B2" s="68" t="s">
        <v>5</v>
      </c>
      <c r="C2" s="68"/>
      <c r="D2" s="68"/>
      <c r="E2" s="68"/>
      <c r="F2" s="68"/>
      <c r="G2" s="68"/>
    </row>
    <row r="3" spans="2:10" x14ac:dyDescent="0.3">
      <c r="B3" s="8" t="s">
        <v>52</v>
      </c>
      <c r="C3" s="69" t="str">
        <f>'Form Instructions'!D3</f>
        <v>IBM</v>
      </c>
      <c r="D3" s="70"/>
      <c r="E3" s="74"/>
      <c r="F3" s="75"/>
      <c r="G3" s="75"/>
    </row>
    <row r="4" spans="2:10" ht="36.75" customHeight="1" x14ac:dyDescent="0.3">
      <c r="B4" s="8" t="s">
        <v>53</v>
      </c>
      <c r="C4" s="53" t="s">
        <v>54</v>
      </c>
      <c r="D4" s="53"/>
      <c r="E4" s="53"/>
      <c r="F4" s="53"/>
      <c r="G4" s="53"/>
      <c r="H4" s="5"/>
    </row>
    <row r="5" spans="2:10" s="1" customFormat="1" x14ac:dyDescent="0.3">
      <c r="B5" s="10" t="s">
        <v>8</v>
      </c>
      <c r="C5" s="39" t="s">
        <v>9</v>
      </c>
      <c r="D5" s="39"/>
      <c r="E5" s="39" t="s">
        <v>10</v>
      </c>
      <c r="F5" s="39"/>
      <c r="G5" s="15" t="s">
        <v>11</v>
      </c>
    </row>
    <row r="6" spans="2:10" x14ac:dyDescent="0.3">
      <c r="B6" s="6" t="str">
        <f>IF(ISTEXT(C19),C19,"")</f>
        <v>CAMMIS (California Medicaid Management Information System) - Provider Portal</v>
      </c>
      <c r="C6" s="51">
        <v>43983</v>
      </c>
      <c r="D6" s="52"/>
      <c r="E6" s="57">
        <v>45957</v>
      </c>
      <c r="F6" s="58"/>
      <c r="G6" s="7">
        <f>IF(ISTEXT(C19),DAYS360(C6,E6)/30,)</f>
        <v>64.86666666666666</v>
      </c>
      <c r="I6" s="2"/>
      <c r="J6" s="1"/>
    </row>
    <row r="7" spans="2:10" x14ac:dyDescent="0.3">
      <c r="B7" s="29" t="s">
        <v>36</v>
      </c>
      <c r="C7" s="57">
        <v>41122</v>
      </c>
      <c r="D7" s="52"/>
      <c r="E7" s="57">
        <v>46203</v>
      </c>
      <c r="F7" s="58"/>
      <c r="G7" s="7">
        <f>IF(ISTEXT(C28),DAYS360(C7,E7)/30,)</f>
        <v>166.96666666666667</v>
      </c>
    </row>
    <row r="8" spans="2:10" x14ac:dyDescent="0.3">
      <c r="B8" s="6" t="str">
        <f>IF(ISTEXT(C37),C37,"")</f>
        <v/>
      </c>
      <c r="C8" s="43" t="str">
        <f>IF(ISTEXT(C37),C39,"")</f>
        <v/>
      </c>
      <c r="D8" s="43"/>
      <c r="E8" s="43" t="str">
        <f>IF(ISTEXT(C37),E39,"")</f>
        <v/>
      </c>
      <c r="F8" s="43"/>
      <c r="G8" s="7">
        <f>IF(ISTEXT(C37),DAYS360(C8,E8)/30,)</f>
        <v>0</v>
      </c>
    </row>
    <row r="9" spans="2:10" x14ac:dyDescent="0.3">
      <c r="B9" s="6" t="str">
        <f>IF(ISTEXT(C46),C46,"")</f>
        <v/>
      </c>
      <c r="C9" s="43" t="str">
        <f>IF(ISTEXT(C46),C48,"")</f>
        <v/>
      </c>
      <c r="D9" s="43"/>
      <c r="E9" s="43" t="str">
        <f>IF(ISTEXT(C46),E48,"")</f>
        <v/>
      </c>
      <c r="F9" s="43"/>
      <c r="G9" s="7">
        <f>IF(ISTEXT(C46),DAYS360(C9,E9)/30,)</f>
        <v>0</v>
      </c>
      <c r="I9" s="2"/>
      <c r="J9" s="1"/>
    </row>
    <row r="10" spans="2:10" x14ac:dyDescent="0.3">
      <c r="B10" s="6" t="str">
        <f>IF(ISTEXT(C55),C55,"")</f>
        <v/>
      </c>
      <c r="C10" s="42" t="str">
        <f>IF(ISTEXT(C55),C57,"")</f>
        <v/>
      </c>
      <c r="D10" s="42"/>
      <c r="E10" s="42" t="str">
        <f>IF(ISTEXT(C55),E57,"")</f>
        <v/>
      </c>
      <c r="F10" s="42"/>
      <c r="G10" s="7">
        <f>IF(ISTEXT(C55),DAYS360(C10,E10)/30,)</f>
        <v>0</v>
      </c>
    </row>
    <row r="11" spans="2:10" x14ac:dyDescent="0.3">
      <c r="B11" s="6" t="str">
        <f>IF(ISTEXT(C64),C64,"")</f>
        <v/>
      </c>
      <c r="C11" s="43" t="str">
        <f>IF(ISTEXT(C64),C66,"")</f>
        <v/>
      </c>
      <c r="D11" s="43"/>
      <c r="E11" s="43" t="str">
        <f>IF(ISTEXT(C64),E66,"")</f>
        <v/>
      </c>
      <c r="F11" s="43"/>
      <c r="G11" s="7">
        <f>IF(ISTEXT(C64),DAYS360(C11,E11)/30,)</f>
        <v>0</v>
      </c>
    </row>
    <row r="12" spans="2:10" x14ac:dyDescent="0.3">
      <c r="B12" s="91" t="s">
        <v>12</v>
      </c>
      <c r="C12" s="92"/>
      <c r="D12" s="92"/>
      <c r="E12" s="92"/>
      <c r="F12" s="92"/>
      <c r="G12" s="13">
        <f>SUM(G6:G11)</f>
        <v>231.83333333333331</v>
      </c>
    </row>
    <row r="15" spans="2:10" x14ac:dyDescent="0.3">
      <c r="B15" s="121" t="s">
        <v>13</v>
      </c>
      <c r="C15" s="121"/>
      <c r="D15" s="121"/>
      <c r="E15" s="121"/>
      <c r="F15" s="121"/>
      <c r="G15" s="121"/>
    </row>
    <row r="16" spans="2:10" ht="39" customHeight="1" x14ac:dyDescent="0.3">
      <c r="B16" s="23" t="s">
        <v>53</v>
      </c>
      <c r="C16" s="122" t="str">
        <f>C4</f>
        <v xml:space="preserve">At least three (3) years of experience performing Quality Assurance services in an environment of similar size and complexity to CalSAWS with:  1) Real-time web-based application experience in JAVA and 2) AWS cloud architecture experience. </v>
      </c>
      <c r="D16" s="122"/>
      <c r="E16" s="122"/>
      <c r="F16" s="122"/>
      <c r="G16" s="122"/>
    </row>
    <row r="17" spans="2:7" x14ac:dyDescent="0.3">
      <c r="B17" s="103" t="s">
        <v>14</v>
      </c>
      <c r="C17" s="103"/>
      <c r="D17" s="103"/>
      <c r="E17" s="103"/>
      <c r="F17" s="103" t="s">
        <v>15</v>
      </c>
      <c r="G17" s="103"/>
    </row>
    <row r="18" spans="2:7" x14ac:dyDescent="0.3">
      <c r="B18" s="21" t="s">
        <v>16</v>
      </c>
      <c r="C18" s="123" t="s">
        <v>2</v>
      </c>
      <c r="D18" s="124"/>
      <c r="E18" s="125"/>
      <c r="F18" s="21" t="s">
        <v>17</v>
      </c>
      <c r="G18" s="24" t="s">
        <v>18</v>
      </c>
    </row>
    <row r="19" spans="2:7" x14ac:dyDescent="0.3">
      <c r="B19" s="21" t="s">
        <v>19</v>
      </c>
      <c r="C19" s="112" t="s">
        <v>47</v>
      </c>
      <c r="D19" s="72"/>
      <c r="E19" s="113"/>
      <c r="F19" s="21" t="s">
        <v>21</v>
      </c>
      <c r="G19" s="24" t="s">
        <v>22</v>
      </c>
    </row>
    <row r="20" spans="2:7" x14ac:dyDescent="0.3">
      <c r="B20" s="21" t="s">
        <v>23</v>
      </c>
      <c r="C20" s="126" t="s">
        <v>55</v>
      </c>
      <c r="D20" s="127"/>
      <c r="E20" s="128"/>
      <c r="F20" s="21" t="s">
        <v>25</v>
      </c>
      <c r="G20" s="24" t="s">
        <v>26</v>
      </c>
    </row>
    <row r="21" spans="2:7" ht="29.25" customHeight="1" x14ac:dyDescent="0.3">
      <c r="B21" s="21" t="s">
        <v>27</v>
      </c>
      <c r="C21" s="9">
        <v>43983</v>
      </c>
      <c r="D21" s="30" t="s">
        <v>28</v>
      </c>
      <c r="E21" s="9">
        <v>45957</v>
      </c>
      <c r="F21" s="21" t="s">
        <v>29</v>
      </c>
      <c r="G21" s="24" t="s">
        <v>30</v>
      </c>
    </row>
    <row r="22" spans="2:7" x14ac:dyDescent="0.3">
      <c r="B22" s="107"/>
      <c r="C22" s="107"/>
      <c r="D22" s="107"/>
      <c r="E22" s="107"/>
      <c r="F22" s="21" t="s">
        <v>31</v>
      </c>
      <c r="G22" s="24" t="s">
        <v>32</v>
      </c>
    </row>
    <row r="23" spans="2:7" ht="166.95" customHeight="1" x14ac:dyDescent="0.3">
      <c r="B23" s="100" t="s">
        <v>33</v>
      </c>
      <c r="C23" s="129" t="s">
        <v>56</v>
      </c>
      <c r="D23" s="130"/>
      <c r="E23" s="130"/>
      <c r="F23" s="130"/>
      <c r="G23" s="131"/>
    </row>
    <row r="24" spans="2:7" ht="241.95" customHeight="1" x14ac:dyDescent="0.3">
      <c r="B24" s="101"/>
      <c r="C24" s="132"/>
      <c r="D24" s="133"/>
      <c r="E24" s="133"/>
      <c r="F24" s="133"/>
      <c r="G24" s="134"/>
    </row>
    <row r="25" spans="2:7" ht="15.75" customHeight="1" x14ac:dyDescent="0.3">
      <c r="B25" s="108"/>
      <c r="C25" s="108"/>
      <c r="D25" s="108"/>
      <c r="E25" s="108"/>
      <c r="F25" s="108"/>
      <c r="G25" s="108"/>
    </row>
    <row r="26" spans="2:7" x14ac:dyDescent="0.3">
      <c r="B26" s="103" t="s">
        <v>34</v>
      </c>
      <c r="C26" s="103"/>
      <c r="D26" s="103"/>
      <c r="E26" s="103"/>
      <c r="F26" s="103" t="s">
        <v>15</v>
      </c>
      <c r="G26" s="103"/>
    </row>
    <row r="27" spans="2:7" x14ac:dyDescent="0.3">
      <c r="B27" s="21" t="s">
        <v>16</v>
      </c>
      <c r="C27" s="109" t="s">
        <v>2</v>
      </c>
      <c r="D27" s="110"/>
      <c r="E27" s="111"/>
      <c r="F27" s="21" t="s">
        <v>17</v>
      </c>
      <c r="G27" s="31" t="s">
        <v>35</v>
      </c>
    </row>
    <row r="28" spans="2:7" x14ac:dyDescent="0.3">
      <c r="B28" s="21" t="s">
        <v>19</v>
      </c>
      <c r="C28" s="112" t="s">
        <v>36</v>
      </c>
      <c r="D28" s="72"/>
      <c r="E28" s="113"/>
      <c r="F28" s="21" t="s">
        <v>21</v>
      </c>
      <c r="G28" s="31" t="s">
        <v>50</v>
      </c>
    </row>
    <row r="29" spans="2:7" x14ac:dyDescent="0.3">
      <c r="B29" s="21" t="s">
        <v>23</v>
      </c>
      <c r="C29" s="114">
        <v>117657524.55</v>
      </c>
      <c r="D29" s="115"/>
      <c r="E29" s="116"/>
      <c r="F29" s="21" t="s">
        <v>25</v>
      </c>
      <c r="G29" s="31" t="s">
        <v>38</v>
      </c>
    </row>
    <row r="30" spans="2:7" ht="26.4" x14ac:dyDescent="0.3">
      <c r="B30" s="21" t="s">
        <v>27</v>
      </c>
      <c r="C30" s="27">
        <v>41122</v>
      </c>
      <c r="D30" s="30" t="s">
        <v>28</v>
      </c>
      <c r="E30" s="27">
        <v>46203</v>
      </c>
      <c r="F30" s="21" t="s">
        <v>29</v>
      </c>
      <c r="G30" s="31" t="s">
        <v>39</v>
      </c>
    </row>
    <row r="31" spans="2:7" x14ac:dyDescent="0.3">
      <c r="B31" s="107"/>
      <c r="C31" s="107"/>
      <c r="D31" s="107"/>
      <c r="E31" s="107"/>
      <c r="F31" s="21" t="s">
        <v>31</v>
      </c>
      <c r="G31" s="32" t="s">
        <v>40</v>
      </c>
    </row>
    <row r="32" spans="2:7" ht="15" customHeight="1" x14ac:dyDescent="0.3">
      <c r="B32" s="100" t="s">
        <v>33</v>
      </c>
      <c r="C32" s="117" t="s">
        <v>59</v>
      </c>
      <c r="D32" s="118"/>
      <c r="E32" s="118"/>
      <c r="F32" s="118"/>
      <c r="G32" s="118"/>
    </row>
    <row r="33" spans="2:7" ht="278.39999999999998" customHeight="1" x14ac:dyDescent="0.3">
      <c r="B33" s="101"/>
      <c r="C33" s="119"/>
      <c r="D33" s="120"/>
      <c r="E33" s="120"/>
      <c r="F33" s="120"/>
      <c r="G33" s="120"/>
    </row>
    <row r="34" spans="2:7" x14ac:dyDescent="0.3">
      <c r="B34" s="108"/>
      <c r="C34" s="108"/>
      <c r="D34" s="108"/>
      <c r="E34" s="108"/>
      <c r="F34" s="108"/>
      <c r="G34" s="108"/>
    </row>
    <row r="35" spans="2:7" x14ac:dyDescent="0.3">
      <c r="B35" s="103" t="s">
        <v>41</v>
      </c>
      <c r="C35" s="103"/>
      <c r="D35" s="103"/>
      <c r="E35" s="103"/>
      <c r="F35" s="103" t="s">
        <v>15</v>
      </c>
      <c r="G35" s="103"/>
    </row>
    <row r="36" spans="2:7" x14ac:dyDescent="0.3">
      <c r="B36" s="21" t="s">
        <v>16</v>
      </c>
      <c r="C36" s="104"/>
      <c r="D36" s="104"/>
      <c r="E36" s="104"/>
      <c r="F36" s="21" t="s">
        <v>17</v>
      </c>
      <c r="G36" s="22"/>
    </row>
    <row r="37" spans="2:7" x14ac:dyDescent="0.3">
      <c r="B37" s="21" t="s">
        <v>19</v>
      </c>
      <c r="C37" s="105"/>
      <c r="D37" s="105"/>
      <c r="E37" s="105"/>
      <c r="F37" s="21" t="s">
        <v>21</v>
      </c>
      <c r="G37" s="22"/>
    </row>
    <row r="38" spans="2:7" x14ac:dyDescent="0.3">
      <c r="B38" s="21" t="s">
        <v>23</v>
      </c>
      <c r="C38" s="106"/>
      <c r="D38" s="106"/>
      <c r="E38" s="106"/>
      <c r="F38" s="21" t="s">
        <v>25</v>
      </c>
      <c r="G38" s="22"/>
    </row>
    <row r="39" spans="2:7" ht="26.4" x14ac:dyDescent="0.3">
      <c r="B39" s="21" t="s">
        <v>27</v>
      </c>
      <c r="C39" s="9"/>
      <c r="D39" s="20" t="s">
        <v>28</v>
      </c>
      <c r="E39" s="9"/>
      <c r="F39" s="21" t="s">
        <v>29</v>
      </c>
      <c r="G39" s="22"/>
    </row>
    <row r="40" spans="2:7" x14ac:dyDescent="0.3">
      <c r="B40" s="107"/>
      <c r="C40" s="107"/>
      <c r="D40" s="107"/>
      <c r="E40" s="107"/>
      <c r="F40" s="21" t="s">
        <v>31</v>
      </c>
      <c r="G40" s="22"/>
    </row>
    <row r="41" spans="2:7" ht="15" customHeight="1" x14ac:dyDescent="0.3">
      <c r="B41" s="100" t="s">
        <v>33</v>
      </c>
      <c r="C41" s="102"/>
      <c r="D41" s="102"/>
      <c r="E41" s="102"/>
      <c r="F41" s="102"/>
      <c r="G41" s="102"/>
    </row>
    <row r="42" spans="2:7" ht="51.75" customHeight="1" x14ac:dyDescent="0.3">
      <c r="B42" s="101"/>
      <c r="C42" s="102"/>
      <c r="D42" s="102"/>
      <c r="E42" s="102"/>
      <c r="F42" s="102"/>
      <c r="G42" s="102"/>
    </row>
    <row r="43" spans="2:7" x14ac:dyDescent="0.3">
      <c r="B43" s="108"/>
      <c r="C43" s="108"/>
      <c r="D43" s="108"/>
      <c r="E43" s="108"/>
      <c r="F43" s="108"/>
      <c r="G43" s="108"/>
    </row>
    <row r="44" spans="2:7" x14ac:dyDescent="0.3">
      <c r="B44" s="103" t="s">
        <v>42</v>
      </c>
      <c r="C44" s="103"/>
      <c r="D44" s="103"/>
      <c r="E44" s="103"/>
      <c r="F44" s="103" t="s">
        <v>15</v>
      </c>
      <c r="G44" s="103"/>
    </row>
    <row r="45" spans="2:7" x14ac:dyDescent="0.3">
      <c r="B45" s="21" t="s">
        <v>16</v>
      </c>
      <c r="C45" s="104"/>
      <c r="D45" s="104"/>
      <c r="E45" s="104"/>
      <c r="F45" s="21" t="s">
        <v>17</v>
      </c>
      <c r="G45" s="22"/>
    </row>
    <row r="46" spans="2:7" x14ac:dyDescent="0.3">
      <c r="B46" s="21" t="s">
        <v>19</v>
      </c>
      <c r="C46" s="105"/>
      <c r="D46" s="105"/>
      <c r="E46" s="105"/>
      <c r="F46" s="21" t="s">
        <v>21</v>
      </c>
      <c r="G46" s="22"/>
    </row>
    <row r="47" spans="2:7" x14ac:dyDescent="0.3">
      <c r="B47" s="21" t="s">
        <v>23</v>
      </c>
      <c r="C47" s="106"/>
      <c r="D47" s="106"/>
      <c r="E47" s="106"/>
      <c r="F47" s="21" t="s">
        <v>25</v>
      </c>
      <c r="G47" s="22"/>
    </row>
    <row r="48" spans="2:7" ht="26.4" x14ac:dyDescent="0.3">
      <c r="B48" s="21" t="s">
        <v>27</v>
      </c>
      <c r="C48" s="9"/>
      <c r="D48" s="20" t="s">
        <v>28</v>
      </c>
      <c r="E48" s="9"/>
      <c r="F48" s="21" t="s">
        <v>29</v>
      </c>
      <c r="G48" s="22"/>
    </row>
    <row r="49" spans="2:7" x14ac:dyDescent="0.3">
      <c r="B49" s="107"/>
      <c r="C49" s="107"/>
      <c r="D49" s="107"/>
      <c r="E49" s="107"/>
      <c r="F49" s="21" t="s">
        <v>31</v>
      </c>
      <c r="G49" s="22"/>
    </row>
    <row r="50" spans="2:7" x14ac:dyDescent="0.3">
      <c r="B50" s="100" t="s">
        <v>33</v>
      </c>
      <c r="C50" s="102"/>
      <c r="D50" s="102"/>
      <c r="E50" s="102"/>
      <c r="F50" s="102"/>
      <c r="G50" s="102"/>
    </row>
    <row r="51" spans="2:7" ht="51.75" customHeight="1" x14ac:dyDescent="0.3">
      <c r="B51" s="101"/>
      <c r="C51" s="102"/>
      <c r="D51" s="102"/>
      <c r="E51" s="102"/>
      <c r="F51" s="102"/>
      <c r="G51" s="102"/>
    </row>
    <row r="52" spans="2:7" x14ac:dyDescent="0.3">
      <c r="B52" s="108"/>
      <c r="C52" s="108"/>
      <c r="D52" s="108"/>
      <c r="E52" s="108"/>
      <c r="F52" s="108"/>
      <c r="G52" s="108"/>
    </row>
    <row r="53" spans="2:7" x14ac:dyDescent="0.3">
      <c r="B53" s="103" t="s">
        <v>43</v>
      </c>
      <c r="C53" s="103"/>
      <c r="D53" s="103"/>
      <c r="E53" s="103"/>
      <c r="F53" s="103" t="s">
        <v>15</v>
      </c>
      <c r="G53" s="103"/>
    </row>
    <row r="54" spans="2:7" x14ac:dyDescent="0.3">
      <c r="B54" s="21" t="s">
        <v>16</v>
      </c>
      <c r="C54" s="104"/>
      <c r="D54" s="104"/>
      <c r="E54" s="104"/>
      <c r="F54" s="21" t="s">
        <v>17</v>
      </c>
      <c r="G54" s="22"/>
    </row>
    <row r="55" spans="2:7" x14ac:dyDescent="0.3">
      <c r="B55" s="21" t="s">
        <v>19</v>
      </c>
      <c r="C55" s="105"/>
      <c r="D55" s="105"/>
      <c r="E55" s="105"/>
      <c r="F55" s="21" t="s">
        <v>21</v>
      </c>
      <c r="G55" s="22"/>
    </row>
    <row r="56" spans="2:7" x14ac:dyDescent="0.3">
      <c r="B56" s="21" t="s">
        <v>23</v>
      </c>
      <c r="C56" s="106"/>
      <c r="D56" s="106"/>
      <c r="E56" s="106"/>
      <c r="F56" s="21" t="s">
        <v>25</v>
      </c>
      <c r="G56" s="22"/>
    </row>
    <row r="57" spans="2:7" ht="26.4" x14ac:dyDescent="0.3">
      <c r="B57" s="21" t="s">
        <v>27</v>
      </c>
      <c r="C57" s="9"/>
      <c r="D57" s="20" t="s">
        <v>28</v>
      </c>
      <c r="E57" s="9"/>
      <c r="F57" s="21" t="s">
        <v>29</v>
      </c>
      <c r="G57" s="22"/>
    </row>
    <row r="58" spans="2:7" x14ac:dyDescent="0.3">
      <c r="B58" s="107"/>
      <c r="C58" s="107"/>
      <c r="D58" s="107"/>
      <c r="E58" s="107"/>
      <c r="F58" s="21" t="s">
        <v>31</v>
      </c>
      <c r="G58" s="22"/>
    </row>
    <row r="59" spans="2:7" x14ac:dyDescent="0.3">
      <c r="B59" s="100" t="s">
        <v>33</v>
      </c>
      <c r="C59" s="102"/>
      <c r="D59" s="102"/>
      <c r="E59" s="102"/>
      <c r="F59" s="102"/>
      <c r="G59" s="102"/>
    </row>
    <row r="60" spans="2:7" ht="51.75" customHeight="1" x14ac:dyDescent="0.3">
      <c r="B60" s="101"/>
      <c r="C60" s="102"/>
      <c r="D60" s="102"/>
      <c r="E60" s="102"/>
      <c r="F60" s="102"/>
      <c r="G60" s="102"/>
    </row>
    <row r="61" spans="2:7" x14ac:dyDescent="0.3">
      <c r="B61" s="108"/>
      <c r="C61" s="108"/>
      <c r="D61" s="108"/>
      <c r="E61" s="108"/>
      <c r="F61" s="108"/>
      <c r="G61" s="108"/>
    </row>
    <row r="62" spans="2:7" x14ac:dyDescent="0.3">
      <c r="B62" s="103" t="s">
        <v>44</v>
      </c>
      <c r="C62" s="103"/>
      <c r="D62" s="103"/>
      <c r="E62" s="103"/>
      <c r="F62" s="103" t="s">
        <v>15</v>
      </c>
      <c r="G62" s="103"/>
    </row>
    <row r="63" spans="2:7" x14ac:dyDescent="0.3">
      <c r="B63" s="21" t="s">
        <v>16</v>
      </c>
      <c r="C63" s="104"/>
      <c r="D63" s="104"/>
      <c r="E63" s="104"/>
      <c r="F63" s="21" t="s">
        <v>17</v>
      </c>
      <c r="G63" s="22"/>
    </row>
    <row r="64" spans="2:7" x14ac:dyDescent="0.3">
      <c r="B64" s="21" t="s">
        <v>19</v>
      </c>
      <c r="C64" s="105"/>
      <c r="D64" s="105"/>
      <c r="E64" s="105"/>
      <c r="F64" s="21" t="s">
        <v>21</v>
      </c>
      <c r="G64" s="22"/>
    </row>
    <row r="65" spans="2:7" x14ac:dyDescent="0.3">
      <c r="B65" s="21" t="s">
        <v>23</v>
      </c>
      <c r="C65" s="106"/>
      <c r="D65" s="106"/>
      <c r="E65" s="106"/>
      <c r="F65" s="21" t="s">
        <v>25</v>
      </c>
      <c r="G65" s="22"/>
    </row>
    <row r="66" spans="2:7" ht="26.4" x14ac:dyDescent="0.3">
      <c r="B66" s="21" t="s">
        <v>27</v>
      </c>
      <c r="C66" s="9"/>
      <c r="D66" s="20" t="s">
        <v>28</v>
      </c>
      <c r="E66" s="9"/>
      <c r="F66" s="21" t="s">
        <v>29</v>
      </c>
      <c r="G66" s="22"/>
    </row>
    <row r="67" spans="2:7" x14ac:dyDescent="0.3">
      <c r="B67" s="107"/>
      <c r="C67" s="107"/>
      <c r="D67" s="107"/>
      <c r="E67" s="107"/>
      <c r="F67" s="21" t="s">
        <v>31</v>
      </c>
      <c r="G67" s="22"/>
    </row>
    <row r="68" spans="2:7" x14ac:dyDescent="0.3">
      <c r="B68" s="100" t="s">
        <v>33</v>
      </c>
      <c r="C68" s="102"/>
      <c r="D68" s="102"/>
      <c r="E68" s="102"/>
      <c r="F68" s="102"/>
      <c r="G68" s="102"/>
    </row>
    <row r="69" spans="2:7" ht="51.75" customHeight="1" x14ac:dyDescent="0.3">
      <c r="B69" s="101"/>
      <c r="C69" s="102"/>
      <c r="D69" s="102"/>
      <c r="E69" s="102"/>
      <c r="F69" s="102"/>
      <c r="G69" s="102"/>
    </row>
  </sheetData>
  <mergeCells count="74">
    <mergeCell ref="B2:G2"/>
    <mergeCell ref="C3:D3"/>
    <mergeCell ref="E3:G3"/>
    <mergeCell ref="C4:G4"/>
    <mergeCell ref="C5:D5"/>
    <mergeCell ref="E5:F5"/>
    <mergeCell ref="C6:D6"/>
    <mergeCell ref="E6:F6"/>
    <mergeCell ref="C7:D7"/>
    <mergeCell ref="E7:F7"/>
    <mergeCell ref="C8:D8"/>
    <mergeCell ref="E8:F8"/>
    <mergeCell ref="C9:D9"/>
    <mergeCell ref="E9:F9"/>
    <mergeCell ref="C10:D10"/>
    <mergeCell ref="E10:F10"/>
    <mergeCell ref="C11:D11"/>
    <mergeCell ref="E11:F11"/>
    <mergeCell ref="B25:G25"/>
    <mergeCell ref="B12:F12"/>
    <mergeCell ref="B15:G15"/>
    <mergeCell ref="C16:G16"/>
    <mergeCell ref="B17:E17"/>
    <mergeCell ref="F17:G17"/>
    <mergeCell ref="C18:E18"/>
    <mergeCell ref="C19:E19"/>
    <mergeCell ref="C20:E20"/>
    <mergeCell ref="B22:E22"/>
    <mergeCell ref="B23:B24"/>
    <mergeCell ref="C23:G24"/>
    <mergeCell ref="C36:E36"/>
    <mergeCell ref="B26:E26"/>
    <mergeCell ref="F26:G26"/>
    <mergeCell ref="C27:E27"/>
    <mergeCell ref="C28:E28"/>
    <mergeCell ref="C29:E29"/>
    <mergeCell ref="B31:E31"/>
    <mergeCell ref="B32:B33"/>
    <mergeCell ref="C32:G33"/>
    <mergeCell ref="B34:G34"/>
    <mergeCell ref="B35:E35"/>
    <mergeCell ref="F35:G35"/>
    <mergeCell ref="B49:E49"/>
    <mergeCell ref="C37:E37"/>
    <mergeCell ref="C38:E38"/>
    <mergeCell ref="B40:E40"/>
    <mergeCell ref="B41:B42"/>
    <mergeCell ref="C41:G42"/>
    <mergeCell ref="B43:G43"/>
    <mergeCell ref="B44:E44"/>
    <mergeCell ref="F44:G44"/>
    <mergeCell ref="C45:E45"/>
    <mergeCell ref="C46:E46"/>
    <mergeCell ref="C47:E47"/>
    <mergeCell ref="B61:G61"/>
    <mergeCell ref="B50:B51"/>
    <mergeCell ref="C50:G51"/>
    <mergeCell ref="B52:G52"/>
    <mergeCell ref="B53:E53"/>
    <mergeCell ref="F53:G53"/>
    <mergeCell ref="C54:E54"/>
    <mergeCell ref="C55:E55"/>
    <mergeCell ref="C56:E56"/>
    <mergeCell ref="B58:E58"/>
    <mergeCell ref="B59:B60"/>
    <mergeCell ref="C59:G60"/>
    <mergeCell ref="B68:B69"/>
    <mergeCell ref="C68:G69"/>
    <mergeCell ref="B62:E62"/>
    <mergeCell ref="F62:G62"/>
    <mergeCell ref="C63:E63"/>
    <mergeCell ref="C64:E64"/>
    <mergeCell ref="C65:E65"/>
    <mergeCell ref="B67:E67"/>
  </mergeCells>
  <hyperlinks>
    <hyperlink ref="G31" r:id="rId1" display="mailto:james.cheatham@myflfamilies.com" xr:uid="{00405F2B-24D7-4073-A1AA-D44D33D506D3}"/>
  </hyperlinks>
  <pageMargins left="0.7" right="0.7" top="0.75" bottom="0.75" header="0.3" footer="0.3"/>
  <pageSetup scale="76" fitToHeight="8"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5bce90d6-5a2c-47e0-8337-aac7acda0e97" ContentTypeId="0x0101" PreviousValue="false" LastSyncTimeStamp="2017-02-08T00:21:31.923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W3A6JUTVPN6F-1912509297-93</_dlc_DocId>
    <_dlc_DocIdUrl xmlns="500343c0-af67-4d55-b6f3-a7838e163d14">
      <Url>https://osicagov.sharepoint.com/sites/CalSAWS_Procurement/_layouts/15/DocIdRedir.aspx?ID=W3A6JUTVPN6F-1912509297-93</Url>
      <Description>W3A6JUTVPN6F-1912509297-93</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07F886295FD50240A51205FADCF73148" ma:contentTypeVersion="3" ma:contentTypeDescription="Create a new document." ma:contentTypeScope="" ma:versionID="d723d2944177a3e679142524ab19b624">
  <xsd:schema xmlns:xsd="http://www.w3.org/2001/XMLSchema" xmlns:xs="http://www.w3.org/2001/XMLSchema" xmlns:p="http://schemas.microsoft.com/office/2006/metadata/properties" xmlns:ns2="500343c0-af67-4d55-b6f3-a7838e163d14" xmlns:ns3="3c52f3de-f6ea-4171-9f59-d185ac51bd8c" targetNamespace="http://schemas.microsoft.com/office/2006/metadata/properties" ma:root="true" ma:fieldsID="9e0a1e31ded1f46a996e91767901b4fc" ns2:_="" ns3:_="">
    <xsd:import namespace="500343c0-af67-4d55-b6f3-a7838e163d14"/>
    <xsd:import namespace="3c52f3de-f6ea-4171-9f59-d185ac51bd8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c52f3de-f6ea-4171-9f59-d185ac51bd8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CE2586-1E72-429A-8A0A-0ECA0B6A15A5}">
  <ds:schemaRefs>
    <ds:schemaRef ds:uri="http://schemas.microsoft.com/sharepoint/events"/>
  </ds:schemaRefs>
</ds:datastoreItem>
</file>

<file path=customXml/itemProps2.xml><?xml version="1.0" encoding="utf-8"?>
<ds:datastoreItem xmlns:ds="http://schemas.openxmlformats.org/officeDocument/2006/customXml" ds:itemID="{6E9B29AC-0ABC-4183-A750-C57FC9E28950}">
  <ds:schemaRefs>
    <ds:schemaRef ds:uri="Microsoft.SharePoint.Taxonomy.ContentTypeSync"/>
  </ds:schemaRefs>
</ds:datastoreItem>
</file>

<file path=customXml/itemProps3.xml><?xml version="1.0" encoding="utf-8"?>
<ds:datastoreItem xmlns:ds="http://schemas.openxmlformats.org/officeDocument/2006/customXml" ds:itemID="{E3378C97-F41D-4D8E-99E5-9698BB6C3BF4}">
  <ds:schemaRefs>
    <ds:schemaRef ds:uri="http://schemas.microsoft.com/sharepoint/v3/contenttype/forms"/>
  </ds:schemaRefs>
</ds:datastoreItem>
</file>

<file path=customXml/itemProps4.xml><?xml version="1.0" encoding="utf-8"?>
<ds:datastoreItem xmlns:ds="http://schemas.openxmlformats.org/officeDocument/2006/customXml" ds:itemID="{7FDB6148-65B8-4366-B003-841BD5F7C0E4}">
  <ds:schemaRefs>
    <ds:schemaRef ds:uri="http://schemas.microsoft.com/office/2006/metadata/properties"/>
    <ds:schemaRef ds:uri="http://schemas.microsoft.com/office/infopath/2007/PartnerControls"/>
    <ds:schemaRef ds:uri="500343c0-af67-4d55-b6f3-a7838e163d14"/>
  </ds:schemaRefs>
</ds:datastoreItem>
</file>

<file path=customXml/itemProps5.xml><?xml version="1.0" encoding="utf-8"?>
<ds:datastoreItem xmlns:ds="http://schemas.openxmlformats.org/officeDocument/2006/customXml" ds:itemID="{105EA955-1959-4A9A-9C77-06A17C095806}"/>
</file>

<file path=docMetadata/LabelInfo.xml><?xml version="1.0" encoding="utf-8"?>
<clbl:labelList xmlns:clbl="http://schemas.microsoft.com/office/2020/mipLabelMetadata">
  <clbl:label id="{18ccb024-1285-4f62-85fe-84f37911c5d6}" enabled="0" method="" siteId="{18ccb024-1285-4f62-85fe-84f37911c5d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Form Instructions</vt:lpstr>
      <vt:lpstr>F1</vt:lpstr>
      <vt:lpstr>F2</vt:lpstr>
      <vt:lpstr>F3</vt:lpstr>
      <vt:lpstr>'F1'!Print_Area</vt:lpstr>
      <vt:lpstr>'F2'!Print_Area</vt:lpstr>
      <vt:lpstr>'F3'!Print_Area</vt:lpstr>
      <vt:lpstr>'Form 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2025-06-24T21:20:14Z</dcterms:created>
  <dcterms:modified xsi:type="dcterms:W3CDTF">2025-10-27T19:57:25Z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0x01010007F886295FD50240A51205FADCF73148</vt:lpwstr>
  </property>
  <property fmtid="{D5CDD505-2E9C-101B-9397-08002B2CF9AE}" pid="3" name="_dlc_DocIdItemGuid">
    <vt:lpwstr>2fea584a-0a28-48d0-a789-2205c575e01e</vt:lpwstr>
  </property>
  <property fmtid="{D5CDD505-2E9C-101B-9397-08002B2CF9AE}" pid="4" name="_ExtendedDescription">
    <vt:lpwstr/>
  </property>
  <property fmtid="{D5CDD505-2E9C-101B-9397-08002B2CF9AE}" pid="5" name="Order">
    <vt:r8>4700</vt:r8>
  </property>
  <property fmtid="{D5CDD505-2E9C-101B-9397-08002B2CF9AE}" pid="6" name="xd_Signature">
    <vt:bool>false</vt:bool>
  </property>
  <property fmtid="{D5CDD505-2E9C-101B-9397-08002B2CF9AE}" pid="7" name="xd_ProgID">
    <vt:lpwstr/>
  </property>
  <property fmtid="{D5CDD505-2E9C-101B-9397-08002B2CF9AE}" pid="8" name="TriggerFlowInfo">
    <vt:lpwstr/>
  </property>
  <property fmtid="{D5CDD505-2E9C-101B-9397-08002B2CF9AE}" pid="9" name="_SourceUrl">
    <vt:lpwstr/>
  </property>
  <property fmtid="{D5CDD505-2E9C-101B-9397-08002B2CF9AE}" pid="10" name="_SharedFileIndex">
    <vt:lpwstr/>
  </property>
  <property fmtid="{D5CDD505-2E9C-101B-9397-08002B2CF9AE}" pid="11" name="ComplianceAssetId">
    <vt:lpwstr/>
  </property>
  <property fmtid="{D5CDD505-2E9C-101B-9397-08002B2CF9AE}" pid="12" name="TemplateUrl">
    <vt:lpwstr/>
  </property>
</Properties>
</file>